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1426" documentId="8_{C24D1E8F-C7DB-4BF7-878B-64DB889791F4}" xr6:coauthVersionLast="47" xr6:coauthVersionMax="47" xr10:uidLastSave="{6DCD9ECD-3810-4BFF-8D85-72D5C78E2181}"/>
  <bookViews>
    <workbookView xWindow="28680" yWindow="-120" windowWidth="29040" windowHeight="15840" tabRatio="764" firstSheet="10" activeTab="15" xr2:uid="{00000000-000D-0000-FFFF-FFFF00000000}"/>
  </bookViews>
  <sheets>
    <sheet name="Cover Sheet" sheetId="11" r:id="rId1"/>
    <sheet name="Doc Ctrl Sheet" sheetId="12" r:id="rId2"/>
    <sheet name="SUMMARY" sheetId="10" r:id="rId3"/>
    <sheet name="Preamble" sheetId="1" r:id="rId4"/>
    <sheet name="Contractural Requirements" sheetId="2" r:id="rId5"/>
    <sheet name="Specific Requirements" sheetId="15" r:id="rId6"/>
    <sheet name="Restoration Works WK26 A" sheetId="21" r:id="rId7"/>
    <sheet name="Restoration Works WK26 B" sheetId="31" r:id="rId8"/>
    <sheet name="Restoration Works WK26 C" sheetId="33" r:id="rId9"/>
    <sheet name="Restoration Works WK26 D" sheetId="34" r:id="rId10"/>
    <sheet name="Restoration Works WK26 F" sheetId="36" r:id="rId11"/>
    <sheet name="Restoration Works WK26 E" sheetId="35" r:id="rId12"/>
    <sheet name="Restoration Works WK26 G" sheetId="37" r:id="rId13"/>
    <sheet name="Restoration Works WK26 H" sheetId="38" r:id="rId14"/>
    <sheet name="Restoration Works WK26 I" sheetId="39" r:id="rId15"/>
    <sheet name="Restoration Works WK26 J" sheetId="40" r:id="rId16"/>
    <sheet name="Dayworks" sheetId="13" r:id="rId17"/>
  </sheets>
  <definedNames>
    <definedName name="_xlnm.Print_Titles" localSheetId="3">Preamble!$1:$1</definedName>
    <definedName name="_xlnm.Print_Titles" localSheetId="6">'Restoration Works WK26 A'!$1:$1</definedName>
    <definedName name="_xlnm.Print_Titles" localSheetId="7">'Restoration Works WK26 B'!$1:$1</definedName>
    <definedName name="_xlnm.Print_Titles" localSheetId="8">'Restoration Works WK26 C'!$1:$1</definedName>
    <definedName name="_xlnm.Print_Titles" localSheetId="9">'Restoration Works WK26 D'!$1:$1</definedName>
    <definedName name="_xlnm.Print_Titles" localSheetId="11">'Restoration Works WK26 E'!$1:$1</definedName>
    <definedName name="_xlnm.Print_Titles" localSheetId="10">'Restoration Works WK26 F'!$1:$1</definedName>
    <definedName name="_xlnm.Print_Titles" localSheetId="12">'Restoration Works WK26 G'!$1:$1</definedName>
    <definedName name="_xlnm.Print_Titles" localSheetId="13">'Restoration Works WK26 H'!$1:$1</definedName>
    <definedName name="_xlnm.Print_Titles" localSheetId="14">'Restoration Works WK26 I'!$1:$1</definedName>
    <definedName name="_xlnm.Print_Titles" localSheetId="15">'Restoration Works WK26 J'!$1:$1</definedName>
    <definedName name="_xlnm.Print_Titles" localSheetId="5">'Specific Requirements'!$1:$1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40" l="1"/>
  <c r="C44" i="10"/>
  <c r="B44" i="10"/>
  <c r="B43" i="10"/>
  <c r="B42" i="10"/>
  <c r="F9" i="40"/>
  <c r="F9" i="39"/>
  <c r="B40" i="10"/>
  <c r="B39" i="10"/>
  <c r="B38" i="10"/>
  <c r="B36" i="10"/>
  <c r="B35" i="10"/>
  <c r="B34" i="10"/>
  <c r="B32" i="10"/>
  <c r="B31" i="10"/>
  <c r="F9" i="37"/>
  <c r="B29" i="10"/>
  <c r="B28" i="10"/>
  <c r="B27" i="10"/>
  <c r="F11" i="35"/>
  <c r="F9" i="35"/>
  <c r="B25" i="10"/>
  <c r="B24" i="10"/>
  <c r="B22" i="10"/>
  <c r="B21" i="10"/>
  <c r="B20" i="10"/>
  <c r="F9" i="34"/>
  <c r="F9" i="33"/>
  <c r="B18" i="10"/>
  <c r="B17" i="10"/>
  <c r="B16" i="10"/>
  <c r="B15" i="10"/>
  <c r="F9" i="31"/>
  <c r="B13" i="10"/>
  <c r="B12" i="10"/>
  <c r="B11" i="10"/>
  <c r="F11" i="21"/>
  <c r="F9" i="21"/>
  <c r="B9" i="10"/>
  <c r="F14" i="40"/>
  <c r="F12" i="40"/>
  <c r="F7" i="40"/>
  <c r="F5" i="40"/>
  <c r="F12" i="39"/>
  <c r="F11" i="39" s="1"/>
  <c r="C40" i="10" s="1"/>
  <c r="F7" i="39"/>
  <c r="F5" i="39"/>
  <c r="F14" i="38"/>
  <c r="F12" i="38"/>
  <c r="F10" i="38"/>
  <c r="F7" i="38"/>
  <c r="F5" i="38"/>
  <c r="F7" i="37"/>
  <c r="F5" i="37"/>
  <c r="F12" i="36"/>
  <c r="F10" i="36"/>
  <c r="F7" i="36"/>
  <c r="F5" i="36"/>
  <c r="F7" i="35"/>
  <c r="F5" i="35"/>
  <c r="F18" i="34"/>
  <c r="F16" i="34"/>
  <c r="F14" i="34"/>
  <c r="F12" i="34"/>
  <c r="F7" i="34"/>
  <c r="F5" i="34"/>
  <c r="F21" i="33"/>
  <c r="F20" i="33" s="1"/>
  <c r="C18" i="10" s="1"/>
  <c r="F18" i="33"/>
  <c r="F16" i="33"/>
  <c r="F14" i="33"/>
  <c r="F12" i="33"/>
  <c r="F7" i="33"/>
  <c r="F5" i="33"/>
  <c r="F14" i="31"/>
  <c r="F12" i="31"/>
  <c r="F7" i="31"/>
  <c r="F5" i="31"/>
  <c r="F20" i="21"/>
  <c r="F18" i="21"/>
  <c r="F16" i="21"/>
  <c r="F61" i="15"/>
  <c r="F30" i="2"/>
  <c r="F65" i="1"/>
  <c r="F9" i="38" l="1"/>
  <c r="C36" i="10" s="1"/>
  <c r="F4" i="34"/>
  <c r="C21" i="10" s="1"/>
  <c r="F4" i="40"/>
  <c r="C43" i="10" s="1"/>
  <c r="F4" i="39"/>
  <c r="C39" i="10" s="1"/>
  <c r="F4" i="38"/>
  <c r="F4" i="37"/>
  <c r="F9" i="36"/>
  <c r="C29" i="10" s="1"/>
  <c r="F4" i="36"/>
  <c r="C28" i="10" s="1"/>
  <c r="F4" i="35"/>
  <c r="F11" i="34"/>
  <c r="C22" i="10" s="1"/>
  <c r="F4" i="31"/>
  <c r="F11" i="31"/>
  <c r="C13" i="10" s="1"/>
  <c r="F4" i="33"/>
  <c r="F11" i="33"/>
  <c r="F16" i="38" l="1"/>
  <c r="C34" i="10" s="1"/>
  <c r="C35" i="10"/>
  <c r="F11" i="37"/>
  <c r="C31" i="10" s="1"/>
  <c r="C32" i="10"/>
  <c r="F14" i="36"/>
  <c r="C27" i="10" s="1"/>
  <c r="F20" i="34"/>
  <c r="C20" i="10" s="1"/>
  <c r="C16" i="10"/>
  <c r="F22" i="33"/>
  <c r="C15" i="10" s="1"/>
  <c r="F16" i="31"/>
  <c r="C11" i="10" s="1"/>
  <c r="C12" i="10"/>
  <c r="F14" i="39"/>
  <c r="C38" i="10" s="1"/>
  <c r="F14" i="35"/>
  <c r="C24" i="10" s="1"/>
  <c r="C25" i="10"/>
  <c r="C17" i="10"/>
  <c r="F16" i="40"/>
  <c r="C42" i="10" s="1"/>
  <c r="F14" i="21"/>
  <c r="F13" i="21" s="1"/>
  <c r="C9" i="10" s="1"/>
  <c r="B8" i="10"/>
  <c r="F5" i="21"/>
  <c r="F7" i="21"/>
  <c r="B7" i="10"/>
  <c r="F4" i="21" l="1"/>
  <c r="F22" i="21" s="1"/>
  <c r="C7" i="10" l="1"/>
  <c r="C8" i="10"/>
  <c r="C3" i="10" l="1"/>
  <c r="C4" i="10"/>
  <c r="C5" i="10" l="1"/>
  <c r="C45" i="10" s="1"/>
  <c r="C47" i="10" l="1"/>
  <c r="C49" i="10" s="1"/>
</calcChain>
</file>

<file path=xl/sharedStrings.xml><?xml version="1.0" encoding="utf-8"?>
<sst xmlns="http://schemas.openxmlformats.org/spreadsheetml/2006/main" count="535" uniqueCount="257">
  <si>
    <t>Subsite WK26, Wicklow Mountain SAC  Restoration Works</t>
  </si>
  <si>
    <t>Phase 1</t>
  </si>
  <si>
    <t>National Parks &amp; Wildlife Service of the Department of Housing, Local Government and Heritage</t>
  </si>
  <si>
    <t>Bill of Quantities</t>
  </si>
  <si>
    <t>DOCUMENT CONTROL SHEET</t>
  </si>
  <si>
    <t xml:space="preserve">Client </t>
  </si>
  <si>
    <t>National Parks &amp; Wildlife Service</t>
  </si>
  <si>
    <t>Project Title</t>
  </si>
  <si>
    <t>Subsite WK26, Wicklow Mountain SAC  Restoration Works - Phase 1</t>
  </si>
  <si>
    <t>Document Title</t>
  </si>
  <si>
    <t>Document No.</t>
  </si>
  <si>
    <t>NPWS-BBRP-03-BOQ</t>
  </si>
  <si>
    <t>This Document Comprises</t>
  </si>
  <si>
    <t>DCS</t>
  </si>
  <si>
    <t>TOC</t>
  </si>
  <si>
    <t>Text</t>
  </si>
  <si>
    <t>List of Tables</t>
  </si>
  <si>
    <t>List of Figures</t>
  </si>
  <si>
    <t>No. of Appendices</t>
  </si>
  <si>
    <t>-</t>
  </si>
  <si>
    <t>Rev.</t>
  </si>
  <si>
    <t>Status</t>
  </si>
  <si>
    <t>Author(s)</t>
  </si>
  <si>
    <t>Reviewed By</t>
  </si>
  <si>
    <t>Approved By</t>
  </si>
  <si>
    <t>Office of Origin</t>
  </si>
  <si>
    <t>Issue Date</t>
  </si>
  <si>
    <t>D01</t>
  </si>
  <si>
    <t>Tender</t>
  </si>
  <si>
    <t>JC</t>
  </si>
  <si>
    <t>OMcG</t>
  </si>
  <si>
    <t>PN</t>
  </si>
  <si>
    <t>CIVIL ENG DEPARTMENT</t>
  </si>
  <si>
    <t>Ref</t>
  </si>
  <si>
    <t>Description</t>
  </si>
  <si>
    <t>Total</t>
  </si>
  <si>
    <t>General Summary</t>
  </si>
  <si>
    <t>PREAMBLE</t>
  </si>
  <si>
    <t xml:space="preserve">GENERAL ITEMS - Contractual Requirements </t>
  </si>
  <si>
    <t>GENERAL ITEMS - Specific Requirements</t>
  </si>
  <si>
    <t>Tender Total</t>
  </si>
  <si>
    <t>Add Construction VAT @ 13.5%</t>
  </si>
  <si>
    <t xml:space="preserve">Qty </t>
  </si>
  <si>
    <t>Unit</t>
  </si>
  <si>
    <t xml:space="preserve">Rate </t>
  </si>
  <si>
    <t>Preamble</t>
  </si>
  <si>
    <t>PREMABLE</t>
  </si>
  <si>
    <t>1) METHOD OF MEASUREMENT</t>
  </si>
  <si>
    <t>(i) This Bill of Quantities has, unless otherwise expressly stated in respect of any item or items, been measured in accordance with the principles of the Civil Engineering Standard Method of Measurement - C.E.S.M.M. 4th edition (2012). the Contractor must clearly understand that under no circumstances will he be entitled to any claim where it has been considered necessary in the formalisation of this Bill of Quantities to deviate from the said C.E.S.M.M.</t>
  </si>
  <si>
    <t>(ii) The principles of C.E.S.M.M. and notes relevant to measurements at the end of each Work Classification - Section 8 shall be deemed to be part of the preamble. They shall be adhered to by the Tenderer and will be used in the measurement of the works pursuant to Clause 46(1) of the Conditions of Contract.</t>
  </si>
  <si>
    <t xml:space="preserve">(iii) In certain circumstances it has been necessary to deviate from the measurement principles as laid down by the C.E.S.M.M. In these circumstances in accordance with Note 5.4 of the C.E.S.M.M reference is made to this paragraph of the preamble </t>
  </si>
  <si>
    <t>(iv) For the purposes of measurement, where encountered in excavation, boring or driving, the term "rock" shall be described in the appropriate clause of the specification.</t>
  </si>
  <si>
    <t>(v) Items in the Bills of Quantities have been generally set out in accordance with the recommended Classifications in the C.E.S.M.M. except that items have not been code numbered.</t>
  </si>
  <si>
    <t>2) SPECIFICATION</t>
  </si>
  <si>
    <t>1A</t>
  </si>
  <si>
    <t>To avoid long descriptions and repetitions, descriptions of measured items refer to the Specification by using the words "As Specified" or as per "Specification Clause No."</t>
  </si>
  <si>
    <t>Note</t>
  </si>
  <si>
    <t>3) DRAWINGS</t>
  </si>
  <si>
    <t>1B</t>
  </si>
  <si>
    <t>To avoid long descriptions and repetition, descriptions of measured items refer to the Drawings by using the words "as detailed" or "as detailed on Drawing No.".</t>
  </si>
  <si>
    <t>4) ABBREVIATIONS</t>
  </si>
  <si>
    <t>1C</t>
  </si>
  <si>
    <t>The following abbreviations may have been used in the description of items in the Bill of Quantities.</t>
  </si>
  <si>
    <t>B.S.^^^^British Standards</t>
  </si>
  <si>
    <t>E.D.^^^^or External Diameter</t>
  </si>
  <si>
    <t>O.D.^^^^for Outside Diameter</t>
  </si>
  <si>
    <t>ex. ^^^^^for Exceeding</t>
  </si>
  <si>
    <t>Ha.^^^^^for Hectare</t>
  </si>
  <si>
    <t>Hr.^^^^^^for Hour</t>
  </si>
  <si>
    <t>I.S.S.^^^for Irish Standard Specification</t>
  </si>
  <si>
    <t>Kg.^^^^^for Kilogramme</t>
  </si>
  <si>
    <t>m^^^^^^^for Metre</t>
  </si>
  <si>
    <t>m2^^^^^^for Square Metre</t>
  </si>
  <si>
    <t>m3^^^^^^for Cubic Metre</t>
  </si>
  <si>
    <t>(m.s.)^^^for (Measured separately)</t>
  </si>
  <si>
    <t>N.B.^^^^for Nominal Bore</t>
  </si>
  <si>
    <t>n.e.^^^^^for Not Exceeding</t>
  </si>
  <si>
    <t>Nr.^^^^^^for Number</t>
  </si>
  <si>
    <t>Wk.^^^^^for Week</t>
  </si>
  <si>
    <t>5) CLASSIFICATION OF SIZES OF EXISTING SERVICES</t>
  </si>
  <si>
    <t>1D</t>
  </si>
  <si>
    <t>Classification of sizes where described shall be read as follows:</t>
  </si>
  <si>
    <t>Small bore pipe = 12mm to 100mm</t>
  </si>
  <si>
    <t>Medium bore pipe = 100 to 225mm</t>
  </si>
  <si>
    <t>Large bore pipe = 225mm to 450mm</t>
  </si>
  <si>
    <t>Extra Large pipe = 450mm to 900mm</t>
  </si>
  <si>
    <t>6) CONTRACT DOCUMENTS</t>
  </si>
  <si>
    <t>1E</t>
  </si>
  <si>
    <t>The attention of the Contractors tendering is directed to the General Conditions of Contract, the Specification, the Drawings, the Form of Tender together with the Appendix thereto and the Instruction to Tenderers and these documents shall be read in conjunction with each other and with the bill of quantities and shall be deemed to be mutually explanatory.</t>
  </si>
  <si>
    <t>7) QUANTITIES</t>
  </si>
  <si>
    <t>1F</t>
  </si>
  <si>
    <t>(I) The Bill of Quantities has, unless otherwise expressly stated in respect of any specified item or items, been measured in accordance with the principles of the Civil Engineering Standard Method of Measurement - C.E.S.M.M. 4th edition (2012). The Contractor must clearly understand that under no circumstances will they be entitled to make a claim where it has been considered necessary in the formalisation of this Bill of Quantities to deviate from the said C.E.S.M.M.</t>
  </si>
  <si>
    <t>8) FINAL PAYMENT</t>
  </si>
  <si>
    <t>1G</t>
  </si>
  <si>
    <t>Final Payment will be made on the basis of measured work only, at the rates and prices entered by the Contractor against the several items of the Bill of Quantities in accordance with the directions contained in the last preceding clause</t>
  </si>
  <si>
    <t>9) EXCAVATION</t>
  </si>
  <si>
    <t>1H</t>
  </si>
  <si>
    <t>Bulk excavation shall be measured as the nett cubic content in cubic meters of the voids to be formed by the removal of the materials to be excavated in accordance with the Specification and Drawings and no allowance will be made for sloping sides or for bulking after the materials have been excavated. Trench excavation shall be to the dimensions and sizes as detailed in the relevant Clauses in the specification</t>
  </si>
  <si>
    <t>14) ATTENDANCES</t>
  </si>
  <si>
    <t>1J</t>
  </si>
  <si>
    <t xml:space="preserve">The Contractor may be required to provide attendance to various contractors as set out in specification. Payment for same will be agreed prior to work commencing </t>
  </si>
  <si>
    <t>Total Preamble to Summary</t>
  </si>
  <si>
    <t>Contractural Requirements</t>
  </si>
  <si>
    <t>GENERAL ITEMS</t>
  </si>
  <si>
    <t>CLASS A - CONTRACTUAL REQUIREMENTS</t>
  </si>
  <si>
    <t>INSURANCES (DEVIATION FROM C.E.S.M.M)</t>
  </si>
  <si>
    <t>2A</t>
  </si>
  <si>
    <t>Employers Liability Insurance in accordance with Tender &amp; Schedule Requirements</t>
  </si>
  <si>
    <t>Sum</t>
  </si>
  <si>
    <t>2B</t>
  </si>
  <si>
    <t>Public Liability Insurance in accordance with Tender &amp; Schedule Requirements</t>
  </si>
  <si>
    <t>CONSTRUCTION REGULATIONS</t>
  </si>
  <si>
    <t>2C</t>
  </si>
  <si>
    <t xml:space="preserve">Comply with other Conditions of Contract and any amendments thereto as per Specification </t>
  </si>
  <si>
    <t>2D</t>
  </si>
  <si>
    <t>Comply with Safety, Health and Welfare at work (Construction) Regulations 2013 as per Specification</t>
  </si>
  <si>
    <t>2E</t>
  </si>
  <si>
    <t xml:space="preserve">Provide for the services of a project supervisor for the construction stage pursuant to the latest safety, health and welfare at work (construction) Regulations 2013, SI No. 291 of 2013 or as updated. Comply with the  Preliminary Health and Safety Plan and Specification </t>
  </si>
  <si>
    <t>2F</t>
  </si>
  <si>
    <t xml:space="preserve">Comply with General Application Regulations as per Specification </t>
  </si>
  <si>
    <t>2G</t>
  </si>
  <si>
    <t xml:space="preserve">Co-ordinate all contractors and gather all relevant information from designers and contractors and deliver to PSDP for inclusion to Safety File to client in accordance with preliminary Health and Safety Plan as per Specification </t>
  </si>
  <si>
    <t>2H</t>
  </si>
  <si>
    <t>Contractor to provide for all personnel having the appropriate and certified training and that records of same are copied to Employer's Representative</t>
  </si>
  <si>
    <t>2J</t>
  </si>
  <si>
    <t xml:space="preserve">Contractor to carry out and coordinate all temporary works design, where required </t>
  </si>
  <si>
    <t>2K</t>
  </si>
  <si>
    <t xml:space="preserve">Contractor to provide Method Statement(s) in accordance with Specification </t>
  </si>
  <si>
    <t>2L</t>
  </si>
  <si>
    <t>Contractor to provide Certification in accordance with the Specification</t>
  </si>
  <si>
    <t>Total Contractural Requirements to Summary</t>
  </si>
  <si>
    <t>Specific Requirements</t>
  </si>
  <si>
    <t xml:space="preserve">CLASS A - SPECIFIED REQUIREMENTS </t>
  </si>
  <si>
    <t>PREVENTION OF NUISANCE</t>
  </si>
  <si>
    <t>3A</t>
  </si>
  <si>
    <t xml:space="preserve">Precautions to prevent nuisance as per Specification </t>
  </si>
  <si>
    <t>RESTRICTED CONDITIONS AND ACCESS</t>
  </si>
  <si>
    <t>3B</t>
  </si>
  <si>
    <t xml:space="preserve">Working under special conditions and with restricted access, works should be carried out using only approved low Ground Bearing Pressure plant (with psi of &lt;2.0) </t>
  </si>
  <si>
    <t>SUPERVISION</t>
  </si>
  <si>
    <t>3C</t>
  </si>
  <si>
    <t>Site supervision as per Specification</t>
  </si>
  <si>
    <t>ATTENDANCE UPON THE ENGINEERS STAFF</t>
  </si>
  <si>
    <t>3D</t>
  </si>
  <si>
    <t>Attendance for period of the works as per Specification</t>
  </si>
  <si>
    <t>DEWATERING</t>
  </si>
  <si>
    <t xml:space="preserve">Dewatering the works as per Specification </t>
  </si>
  <si>
    <t>3E</t>
  </si>
  <si>
    <t>Establishment and removal</t>
  </si>
  <si>
    <t>3F</t>
  </si>
  <si>
    <t>Maintenance</t>
  </si>
  <si>
    <t>SITE CONDITION SURVEY</t>
  </si>
  <si>
    <t>WARNING SIGNS AND WARNING LIGHTS</t>
  </si>
  <si>
    <t>3G</t>
  </si>
  <si>
    <t xml:space="preserve">Establishment and removal of warning signs and lights as per Specification </t>
  </si>
  <si>
    <t>3H</t>
  </si>
  <si>
    <t>Maintenance of warning signs etc.</t>
  </si>
  <si>
    <t>HAUL ROUTES AND SITE ACCESS</t>
  </si>
  <si>
    <t>3J</t>
  </si>
  <si>
    <t xml:space="preserve">Mobilisation, maintenance and demobilisation access to site as per Specification </t>
  </si>
  <si>
    <t>3K</t>
  </si>
  <si>
    <t>Placing of Cl 804 to make good any site access tracks at end of works</t>
  </si>
  <si>
    <r>
      <rPr>
        <b/>
        <sz val="11"/>
        <color theme="1"/>
        <rFont val="Calibri"/>
        <family val="2"/>
        <scheme val="minor"/>
      </rPr>
      <t>SITE CLEARANC</t>
    </r>
    <r>
      <rPr>
        <sz val="11"/>
        <color theme="1"/>
        <rFont val="Calibri"/>
        <family val="2"/>
        <scheme val="minor"/>
      </rPr>
      <t>E</t>
    </r>
  </si>
  <si>
    <t>3L</t>
  </si>
  <si>
    <t xml:space="preserve">General Site Clearance </t>
  </si>
  <si>
    <t>SANITARY ACCOMMODATION</t>
  </si>
  <si>
    <t>3N</t>
  </si>
  <si>
    <t xml:space="preserve">Sanitary accommodation for work people as per Specification </t>
  </si>
  <si>
    <t>SITE SECURITY AND FENCING</t>
  </si>
  <si>
    <t>3P</t>
  </si>
  <si>
    <t>Contractor to provide site security and protection of their plant, equipment and materials in accordance with the Specification</t>
  </si>
  <si>
    <t>WARNING SIGNS</t>
  </si>
  <si>
    <t>3Q</t>
  </si>
  <si>
    <t xml:space="preserve">Contractor to provide and errect warning signs (A2 size) for deep water </t>
  </si>
  <si>
    <t>No.</t>
  </si>
  <si>
    <t>AS CONSTRUCTED DRAWINGS</t>
  </si>
  <si>
    <t>3R</t>
  </si>
  <si>
    <t>Assist and provide attendance to Employer's Representative in preparation of As Constructed Drawings as per Specification</t>
  </si>
  <si>
    <t>PROGRAMMING THE WORKS</t>
  </si>
  <si>
    <t>3S</t>
  </si>
  <si>
    <t>Programming the works in accordance with Specification</t>
  </si>
  <si>
    <t>ACCOMMODATION OF ARCHAEOLOGICAL CONTRACTOR</t>
  </si>
  <si>
    <t>3T</t>
  </si>
  <si>
    <t xml:space="preserve">Accommodation of archaeological contractor as per Specification, where required </t>
  </si>
  <si>
    <t>TEMPORARY ACCESS AND GROUND PROTECTION</t>
  </si>
  <si>
    <t>3U</t>
  </si>
  <si>
    <t>Supply, install, maintain, relocate and remove bog mats for temporary access over peat, including all handling and making good as per specification, where required</t>
  </si>
  <si>
    <t>M2</t>
  </si>
  <si>
    <t>Total Specific Requirements to Summary</t>
  </si>
  <si>
    <t>CLASS D: RESTORATION WORKS WK26 A</t>
  </si>
  <si>
    <t>See Restoration Plan Drawing No. NPWS-BBRP-02-05</t>
  </si>
  <si>
    <t>Part 1: Construction of Peat Dams</t>
  </si>
  <si>
    <t>4A.1</t>
  </si>
  <si>
    <t>Construction of small peat dams as per Drawing NPWS-BBRP-02-15 Grip/Gully Peat Dam.  Drain depth &lt; 1.0m, Width &lt; 1.0m</t>
  </si>
  <si>
    <t>4A.2</t>
  </si>
  <si>
    <r>
      <t xml:space="preserve">Construction of Medium peat dams as per Drawing NPWS-BBRP-02-15 Grip/Gully Peat Dam.  Drain depth&lt; 1.0m, Width &gt; 1.0m </t>
    </r>
    <r>
      <rPr>
        <u/>
        <sz val="11"/>
        <rFont val="Calibri"/>
        <family val="2"/>
        <scheme val="minor"/>
      </rPr>
      <t>&lt;</t>
    </r>
    <r>
      <rPr>
        <sz val="11"/>
        <rFont val="Calibri"/>
        <family val="2"/>
        <scheme val="minor"/>
      </rPr>
      <t xml:space="preserve"> 1.5m</t>
    </r>
  </si>
  <si>
    <t>4A.3</t>
  </si>
  <si>
    <r>
      <t xml:space="preserve">Construction of Medium peat dams as per Drawing NPWS-BBRP-02-15 Grip/Gully Peat Dam.  Drain depth&lt; 1.0m, Width &gt; 1.5m </t>
    </r>
    <r>
      <rPr>
        <u/>
        <sz val="11"/>
        <rFont val="Calibri"/>
        <family val="2"/>
        <scheme val="minor"/>
      </rPr>
      <t>&lt;</t>
    </r>
    <r>
      <rPr>
        <sz val="11"/>
        <rFont val="Calibri"/>
        <family val="2"/>
        <scheme val="minor"/>
      </rPr>
      <t xml:space="preserve"> 2.0m</t>
    </r>
  </si>
  <si>
    <t>4A.4</t>
  </si>
  <si>
    <r>
      <t xml:space="preserve">Construction of Medium peat dams as per Drawing NPWS-BBRP-02-15 Grip/Gully Peat Dam.  Drain depth&lt; 1.0m, Width &gt; 2.0m </t>
    </r>
    <r>
      <rPr>
        <u/>
        <sz val="11"/>
        <rFont val="Calibri"/>
        <family val="2"/>
        <scheme val="minor"/>
      </rPr>
      <t>&lt;</t>
    </r>
    <r>
      <rPr>
        <sz val="11"/>
        <rFont val="Calibri"/>
        <family val="2"/>
        <scheme val="minor"/>
      </rPr>
      <t xml:space="preserve"> 3.0m</t>
    </r>
  </si>
  <si>
    <t>Part 2: Construction of Timber Sediment Traps/Leaky Dams</t>
  </si>
  <si>
    <t>4B.1</t>
  </si>
  <si>
    <r>
      <t>Construction of timber sediment traps/leaky dams as per Drawing NPWS-BBRP-02-17. Height ~1.0m, Width &lt;1.0m (Average of 4no Timber Planks 250mm x 37.5mm x 2.0m per Dam + Stakes)</t>
    </r>
    <r>
      <rPr>
        <b/>
        <sz val="11"/>
        <rFont val="Calibri"/>
        <family val="2"/>
        <scheme val="minor"/>
      </rPr>
      <t>(Located in Machinery inclusion Zone)</t>
    </r>
  </si>
  <si>
    <t>4B.2</t>
  </si>
  <si>
    <r>
      <t xml:space="preserve">Construction of timber sediment traps/leaky dams as per Drawing NPWS-BBRP-02-17. Height ~1.0m, Width &gt;1.0m </t>
    </r>
    <r>
      <rPr>
        <u/>
        <sz val="11"/>
        <rFont val="Calibri"/>
        <family val="2"/>
        <scheme val="minor"/>
      </rPr>
      <t>&lt;</t>
    </r>
    <r>
      <rPr>
        <sz val="11"/>
        <rFont val="Calibri"/>
        <family val="2"/>
        <scheme val="minor"/>
      </rPr>
      <t xml:space="preserve"> 1.5m (Average of 4no Timber Planks 250mm x 37.5mm x 2.5m per Dam + Stakes)</t>
    </r>
    <r>
      <rPr>
        <b/>
        <sz val="11"/>
        <rFont val="Calibri"/>
        <family val="2"/>
        <scheme val="minor"/>
      </rPr>
      <t>(Located in Machinery inclusion Zone)</t>
    </r>
  </si>
  <si>
    <t>4B.3</t>
  </si>
  <si>
    <r>
      <t xml:space="preserve">Construction of timber sediment traps/leaky dams as per Drawing NPWS-BBRP-02-17. Height ~1.0m, Width &gt;1.5m </t>
    </r>
    <r>
      <rPr>
        <u/>
        <sz val="11"/>
        <rFont val="Calibri"/>
        <family val="2"/>
        <scheme val="minor"/>
      </rPr>
      <t>&lt;</t>
    </r>
    <r>
      <rPr>
        <sz val="11"/>
        <rFont val="Calibri"/>
        <family val="2"/>
        <scheme val="minor"/>
      </rPr>
      <t xml:space="preserve"> 2.0m (Average of 4no Timber Planks 250mm x 37.5mm x 3.0m per Dam + Stakes)</t>
    </r>
    <r>
      <rPr>
        <b/>
        <sz val="11"/>
        <rFont val="Calibri"/>
        <family val="2"/>
        <scheme val="minor"/>
      </rPr>
      <t>(Located in Machinery inclusion Zone)</t>
    </r>
  </si>
  <si>
    <t>4B.4</t>
  </si>
  <si>
    <r>
      <t xml:space="preserve">Construction of timber sediment traps/leaky dams as per Drawing NPWS-BBRP-02-17. Height ~1.0m, Width &gt;2.0m </t>
    </r>
    <r>
      <rPr>
        <u/>
        <sz val="11"/>
        <rFont val="Calibri"/>
        <family val="2"/>
        <scheme val="minor"/>
      </rPr>
      <t>&lt;</t>
    </r>
    <r>
      <rPr>
        <sz val="11"/>
        <rFont val="Calibri"/>
        <family val="2"/>
        <scheme val="minor"/>
      </rPr>
      <t xml:space="preserve"> 3.0m</t>
    </r>
    <r>
      <rPr>
        <u/>
        <sz val="11"/>
        <rFont val="Calibri"/>
        <family val="2"/>
        <scheme val="minor"/>
      </rPr>
      <t xml:space="preserve"> </t>
    </r>
    <r>
      <rPr>
        <sz val="11"/>
        <rFont val="Calibri"/>
        <family val="2"/>
        <scheme val="minor"/>
      </rPr>
      <t>(Average of 4no Timber Planks 250mm x 37.5mm x 4.0m per Dam + Stakes)</t>
    </r>
    <r>
      <rPr>
        <b/>
        <sz val="11"/>
        <rFont val="Calibri"/>
        <family val="2"/>
        <scheme val="minor"/>
      </rPr>
      <t>(Located in Machinery inclusion Zone)</t>
    </r>
  </si>
  <si>
    <t>Total Restoration Works Area WK26 A</t>
  </si>
  <si>
    <t>CLASS D: RESTORATION WORKS WK26 B</t>
  </si>
  <si>
    <t>See Restoration Plan Drawing No. NPWS-BBRP-02-06</t>
  </si>
  <si>
    <t>Total Restoration Works Area WK26 B</t>
  </si>
  <si>
    <t>CLASS D: RESTORATION WORKS WK26 C</t>
  </si>
  <si>
    <t>See Restoration Plan Drawing No. NPWS-BBRP-02-07</t>
  </si>
  <si>
    <t>Construction of Medium peat dams as per Drawing NPWS-BBRP-02-15 Grip/Gully Peat Dam.  Drain depth&lt; 1.0m, Width &gt; 1.0m &lt; 1.5m</t>
  </si>
  <si>
    <t>Construction of Medium peat dams as per Drawing NPWS-BBRP-02-15 Grip/Gully Peat Dam.  Drain depth&lt; 1.0m, Width &gt; 1.5m &lt; 2.0m</t>
  </si>
  <si>
    <t>Construction of timber sediment traps/leaky dams as per Drawing NPWS-BBRP-02-17. Height ~1.0m, Width &lt;1.0m (Average of 4no Timber Planks 250mm x 37.5mm x 2.0m per Dam + Stakes)(Located in Machinery inclusion Zone)</t>
  </si>
  <si>
    <t>Construction of timber sediment traps/leaky dams as per Drawing NPWS-BBRP-02-17. Height ~1.0m, Width &gt;1.0m &lt; 1.5m (Average of 4no Timber Planks 250mm x 37.5mm x 2.5m per Dam + Stakes)(Located in Machinery inclusion Zone)</t>
  </si>
  <si>
    <t>Construction of timber sediment traps/leaky dams as per Drawing NPWS-BBRP-02-17. Height ~1.0m, Width &gt;1.5m &lt; 2.0m (Average of 4no Timber Planks 250mm x 37.5mm x 3.0m per Dam + Stakes)(Located in Machinery inclusion Zone)</t>
  </si>
  <si>
    <t>Construction of timber sediment traps/leaky dams as per Drawing NPWS-BBRP-02-17. Height ~1.0m, Width &gt;2.0m &lt; 3.0m (Average of 4no Timber Planks 250mm x 37.5mm x 4.0m per Dam + Stakes)(Located in Machinery inclusion Zone)</t>
  </si>
  <si>
    <t>Part 3: Construction of Stone Dams</t>
  </si>
  <si>
    <t>11C.4</t>
  </si>
  <si>
    <r>
      <t xml:space="preserve">Construction of Stone dams as per Drawing NPWS-BBRP-02-16. Height ~1.0m, Width 1.0m - 1.5m </t>
    </r>
    <r>
      <rPr>
        <b/>
        <sz val="11"/>
        <rFont val="Calibri"/>
        <family val="2"/>
        <scheme val="minor"/>
      </rPr>
      <t>(Located in Machinery inclusion Zone)</t>
    </r>
    <r>
      <rPr>
        <sz val="11"/>
        <rFont val="Calibri"/>
        <family val="2"/>
        <scheme val="minor"/>
      </rPr>
      <t xml:space="preserve"> Two bags of stone per dam. As per specification.(Excluding supply and delivery of stone).</t>
    </r>
  </si>
  <si>
    <t>Total Restoration Works Area WK26 C</t>
  </si>
  <si>
    <t>CLASS D: RESTORATION WORKS WK26 D</t>
  </si>
  <si>
    <t>See Restoration Plan Drawing No. NPWS-BBRP-02-08</t>
  </si>
  <si>
    <t>Construction of Medium peat dams as per Drawing NPWS-BBRP-02-15 Grip/Gully Peat Dam.  Drain depth&lt; 1.0m, Width &gt; 2.0m &lt; 3.0m</t>
  </si>
  <si>
    <t>Total Restoration Works Area WK26 D</t>
  </si>
  <si>
    <t>CLASS D: RESTORATION WORKS WK26 E</t>
  </si>
  <si>
    <t>See Restoration Plan Drawing No. NPWS-BBRP-02-09</t>
  </si>
  <si>
    <t>Total Restoration Works Area WK26 E</t>
  </si>
  <si>
    <t>CLASS D: RESTORATION WORKS WK26 F</t>
  </si>
  <si>
    <t>See Restoration Plan Drawing No. NPWS-BBRP-02-10</t>
  </si>
  <si>
    <t>Total Restoration Works Area WK26 F</t>
  </si>
  <si>
    <t>CLASS D: RESTORATION WORKS WK26 G</t>
  </si>
  <si>
    <t>See Restoration Plan Drawing No. NPWS-BBRP-02-11</t>
  </si>
  <si>
    <t>Total Restoration Works Area WK26 G</t>
  </si>
  <si>
    <t>CLASS D: RESTORATION WORKS WK26 H</t>
  </si>
  <si>
    <t>See Restoration Plan Drawing No. NPWS-BBRP-02-12</t>
  </si>
  <si>
    <t>Total Restoration Works Area WK26 H</t>
  </si>
  <si>
    <t>CLASS D: RESTORATION WORKS WK26 I</t>
  </si>
  <si>
    <t>See Restoration Plan Drawing No. NPWS-BBRP-02-13</t>
  </si>
  <si>
    <t>Total Restoration Works Area WK26 I</t>
  </si>
  <si>
    <t>CLASS D: RESTORATION WORKS WK26 J</t>
  </si>
  <si>
    <t>See Restoration Plan Drawing No. NPWS-BBRP-02-14</t>
  </si>
  <si>
    <t>Total Restoration Works Area WK26 J</t>
  </si>
  <si>
    <t>Dayworks Rates</t>
  </si>
  <si>
    <t>Generator</t>
  </si>
  <si>
    <t>hr</t>
  </si>
  <si>
    <t>Van</t>
  </si>
  <si>
    <t>6 tonne excavator</t>
  </si>
  <si>
    <t>13 tonne excavator</t>
  </si>
  <si>
    <t>A25 Dumptruck</t>
  </si>
  <si>
    <t>General Operative</t>
  </si>
  <si>
    <t>Machine Driver</t>
  </si>
  <si>
    <t>Foreman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</si>
</sst>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00"/>
    <numFmt numFmtId="165" formatCode="0;\-0;;@"/>
    <numFmt numFmtId="166" formatCode="_-[$€-2]\ * #,##0.00_-;\-[$€-2]\ * #,##0.00_-;_-[$€-2]\ * &quot;-&quot;??_-;_-@_-"/>
  </numFmts>
  <fonts count="23" x14ac:knownFonts="1">
    <font>
      <sz val="11"/>
      <color theme="1"/>
      <name val="Calibri"/>
      <family val="2"/>
      <scheme val="minor"/>
    </font>
    <font>
      <b/>
      <sz val="11"/>
      <color theme="1"/>
      <name val="Calibri"/>
      <family val="2"/>
      <scheme val="minor"/>
    </font>
    <font>
      <b/>
      <u/>
      <sz val="11"/>
      <color theme="1"/>
      <name val="Calibri"/>
      <family val="2"/>
      <scheme val="minor"/>
    </font>
    <font>
      <b/>
      <sz val="11"/>
      <color rgb="FFFF0000"/>
      <name val="Calibri"/>
      <family val="2"/>
      <scheme val="minor"/>
    </font>
    <font>
      <sz val="11"/>
      <color rgb="FFFF0000"/>
      <name val="Calibri"/>
      <family val="2"/>
      <scheme val="minor"/>
    </font>
    <font>
      <sz val="10"/>
      <name val="Calibri"/>
      <family val="2"/>
      <scheme val="minor"/>
    </font>
    <font>
      <b/>
      <sz val="10"/>
      <name val="Calibri"/>
      <family val="2"/>
      <scheme val="minor"/>
    </font>
    <font>
      <b/>
      <sz val="14"/>
      <name val="Calibri"/>
      <family val="2"/>
      <scheme val="minor"/>
    </font>
    <font>
      <b/>
      <sz val="18"/>
      <color theme="1"/>
      <name val="Calibri"/>
      <family val="2"/>
      <scheme val="minor"/>
    </font>
    <font>
      <b/>
      <sz val="14"/>
      <color theme="1"/>
      <name val="Calibri"/>
      <family val="2"/>
      <scheme val="minor"/>
    </font>
    <font>
      <b/>
      <sz val="26"/>
      <name val="Calibri"/>
      <family val="2"/>
      <scheme val="minor"/>
    </font>
    <font>
      <sz val="9"/>
      <name val="Calibri"/>
      <family val="2"/>
      <scheme val="minor"/>
    </font>
    <font>
      <b/>
      <sz val="9"/>
      <name val="Calibri"/>
      <family val="2"/>
      <scheme val="minor"/>
    </font>
    <font>
      <b/>
      <sz val="10"/>
      <name val="Arial"/>
      <family val="2"/>
    </font>
    <font>
      <b/>
      <u/>
      <sz val="10"/>
      <name val="Arial"/>
      <family val="2"/>
    </font>
    <font>
      <sz val="10"/>
      <name val="Arial"/>
      <family val="2"/>
    </font>
    <font>
      <b/>
      <u/>
      <sz val="11"/>
      <color rgb="FFFF0000"/>
      <name val="Calibri"/>
      <family val="2"/>
      <scheme val="minor"/>
    </font>
    <font>
      <b/>
      <u/>
      <sz val="11"/>
      <name val="Calibri"/>
      <family val="2"/>
      <scheme val="minor"/>
    </font>
    <font>
      <sz val="11"/>
      <name val="Calibri"/>
      <family val="2"/>
      <scheme val="minor"/>
    </font>
    <font>
      <u/>
      <sz val="11"/>
      <name val="Calibri"/>
      <family val="2"/>
      <scheme val="minor"/>
    </font>
    <font>
      <sz val="8"/>
      <name val="Calibri"/>
      <family val="2"/>
      <scheme val="minor"/>
    </font>
    <font>
      <b/>
      <sz val="11"/>
      <name val="Calibri"/>
      <family val="2"/>
      <scheme val="minor"/>
    </font>
    <font>
      <i/>
      <u/>
      <sz val="1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diagonal/>
    </border>
  </borders>
  <cellStyleXfs count="1">
    <xf numFmtId="0" fontId="0" fillId="0" borderId="0"/>
  </cellStyleXfs>
  <cellXfs count="133">
    <xf numFmtId="0" fontId="0" fillId="0" borderId="0" xfId="0"/>
    <xf numFmtId="0" fontId="0" fillId="2" borderId="1" xfId="0" applyFill="1" applyBorder="1" applyAlignment="1">
      <alignment vertical="top" wrapText="1"/>
    </xf>
    <xf numFmtId="0" fontId="0" fillId="0" borderId="0" xfId="0" applyAlignment="1">
      <alignment vertical="top" wrapText="1"/>
    </xf>
    <xf numFmtId="164" fontId="0" fillId="0" borderId="0" xfId="0" applyNumberFormat="1" applyAlignment="1">
      <alignment vertical="top" wrapText="1"/>
    </xf>
    <xf numFmtId="0" fontId="3" fillId="0" borderId="2" xfId="0" applyFont="1" applyBorder="1" applyAlignment="1">
      <alignment horizontal="center" vertical="top" wrapText="1"/>
    </xf>
    <xf numFmtId="0" fontId="0" fillId="0" borderId="3" xfId="0" applyBorder="1" applyAlignment="1">
      <alignment vertical="top" wrapText="1"/>
    </xf>
    <xf numFmtId="0" fontId="0" fillId="0" borderId="4" xfId="0" applyBorder="1" applyAlignment="1">
      <alignment vertical="top" wrapText="1"/>
    </xf>
    <xf numFmtId="0" fontId="0" fillId="0" borderId="2" xfId="0" applyBorder="1" applyAlignment="1">
      <alignment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0" fillId="0" borderId="0" xfId="0" applyAlignment="1">
      <alignment horizontal="center" vertical="top" wrapText="1"/>
    </xf>
    <xf numFmtId="0" fontId="0" fillId="2" borderId="1" xfId="0" applyFill="1" applyBorder="1" applyAlignment="1">
      <alignment horizontal="left" vertical="top" wrapText="1"/>
    </xf>
    <xf numFmtId="0" fontId="2" fillId="0" borderId="3" xfId="0" applyFont="1" applyBorder="1" applyAlignment="1">
      <alignment vertical="top" wrapText="1"/>
    </xf>
    <xf numFmtId="0" fontId="0" fillId="0" borderId="3" xfId="0" applyBorder="1" applyAlignment="1">
      <alignment horizontal="right" vertical="top" wrapText="1"/>
    </xf>
    <xf numFmtId="0" fontId="0" fillId="0" borderId="0" xfId="0" applyAlignment="1">
      <alignment vertical="top"/>
    </xf>
    <xf numFmtId="0" fontId="8" fillId="0" borderId="0" xfId="0" applyFont="1" applyAlignment="1">
      <alignment horizontal="center" vertical="top"/>
    </xf>
    <xf numFmtId="0" fontId="9" fillId="0" borderId="0" xfId="0" applyFont="1" applyAlignment="1">
      <alignment horizontal="center" vertical="top"/>
    </xf>
    <xf numFmtId="0" fontId="3" fillId="0" borderId="0" xfId="0" applyFont="1" applyAlignment="1">
      <alignment horizontal="center" vertical="top"/>
    </xf>
    <xf numFmtId="0" fontId="0" fillId="0" borderId="0" xfId="0" applyAlignment="1">
      <alignment horizontal="center"/>
    </xf>
    <xf numFmtId="0" fontId="10" fillId="0" borderId="0" xfId="0" applyFont="1" applyAlignment="1">
      <alignment horizontal="center"/>
    </xf>
    <xf numFmtId="0" fontId="11" fillId="0" borderId="5" xfId="0" applyFont="1" applyBorder="1" applyAlignment="1">
      <alignment horizontal="left" wrapText="1"/>
    </xf>
    <xf numFmtId="0" fontId="11" fillId="0" borderId="9" xfId="0" applyFont="1" applyBorder="1" applyAlignment="1">
      <alignment horizontal="left" wrapText="1"/>
    </xf>
    <xf numFmtId="0" fontId="11" fillId="0" borderId="10" xfId="0" applyFont="1" applyBorder="1" applyAlignment="1">
      <alignment horizontal="left" wrapText="1"/>
    </xf>
    <xf numFmtId="0" fontId="11" fillId="0" borderId="11" xfId="0" applyFont="1" applyBorder="1" applyAlignment="1">
      <alignment horizontal="left" wrapText="1"/>
    </xf>
    <xf numFmtId="0" fontId="11" fillId="0" borderId="9" xfId="0" applyFont="1" applyBorder="1" applyAlignment="1">
      <alignment horizontal="center" wrapText="1"/>
    </xf>
    <xf numFmtId="0" fontId="11" fillId="0" borderId="8" xfId="0" applyFont="1" applyBorder="1" applyAlignment="1">
      <alignment horizontal="center" wrapText="1"/>
    </xf>
    <xf numFmtId="0" fontId="11" fillId="0" borderId="7" xfId="0" applyFont="1" applyBorder="1" applyAlignment="1">
      <alignment horizontal="center" wrapText="1"/>
    </xf>
    <xf numFmtId="0" fontId="11" fillId="0" borderId="10" xfId="0" applyFont="1" applyBorder="1" applyAlignment="1">
      <alignment horizontal="center" wrapText="1"/>
    </xf>
    <xf numFmtId="0" fontId="11" fillId="0" borderId="12" xfId="0" applyFont="1" applyBorder="1" applyAlignment="1">
      <alignment horizontal="center" wrapText="1"/>
    </xf>
    <xf numFmtId="0" fontId="11" fillId="0" borderId="13" xfId="0" applyFont="1" applyBorder="1" applyAlignment="1">
      <alignment horizontal="center" wrapText="1"/>
    </xf>
    <xf numFmtId="0" fontId="5" fillId="0" borderId="0" xfId="0" applyFont="1"/>
    <xf numFmtId="0" fontId="6" fillId="0" borderId="0" xfId="0" applyFont="1" applyAlignment="1">
      <alignment horizontal="justify"/>
    </xf>
    <xf numFmtId="0" fontId="12" fillId="0" borderId="9" xfId="0" applyFont="1" applyBorder="1" applyAlignment="1">
      <alignment horizontal="center" wrapText="1"/>
    </xf>
    <xf numFmtId="0" fontId="12" fillId="0" borderId="8" xfId="0" applyFont="1" applyBorder="1" applyAlignment="1">
      <alignment horizontal="center" wrapText="1"/>
    </xf>
    <xf numFmtId="14" fontId="11" fillId="0" borderId="12" xfId="0" applyNumberFormat="1" applyFont="1" applyBorder="1" applyAlignment="1">
      <alignment horizontal="center" wrapText="1"/>
    </xf>
    <xf numFmtId="0" fontId="7" fillId="0" borderId="0" xfId="0" applyFont="1"/>
    <xf numFmtId="0" fontId="1" fillId="0" borderId="3" xfId="0" applyFont="1" applyBorder="1" applyAlignment="1">
      <alignment vertical="top" wrapText="1"/>
    </xf>
    <xf numFmtId="0" fontId="1" fillId="0" borderId="0" xfId="0" applyFont="1" applyAlignment="1">
      <alignment vertical="top" wrapText="1"/>
    </xf>
    <xf numFmtId="0" fontId="4" fillId="0" borderId="0" xfId="0" applyFont="1" applyAlignment="1">
      <alignment horizontal="center" vertical="top"/>
    </xf>
    <xf numFmtId="0" fontId="9" fillId="0" borderId="0" xfId="0" applyFont="1" applyAlignment="1">
      <alignment horizontal="center" vertical="top" wrapText="1"/>
    </xf>
    <xf numFmtId="0" fontId="0" fillId="2" borderId="2" xfId="0" applyFill="1" applyBorder="1" applyAlignment="1">
      <alignment vertical="top" wrapText="1"/>
    </xf>
    <xf numFmtId="0" fontId="0" fillId="0" borderId="0" xfId="0" applyAlignment="1">
      <alignment horizontal="left" wrapText="1"/>
    </xf>
    <xf numFmtId="0" fontId="15" fillId="0" borderId="0" xfId="0" applyFont="1" applyAlignment="1">
      <alignment horizontal="center" vertical="center"/>
    </xf>
    <xf numFmtId="0" fontId="13" fillId="0" borderId="2" xfId="0" applyFont="1" applyBorder="1" applyAlignment="1">
      <alignment horizontal="center" wrapText="1"/>
    </xf>
    <xf numFmtId="0" fontId="13" fillId="0" borderId="3" xfId="0" applyFont="1" applyBorder="1" applyAlignment="1">
      <alignment horizontal="center" wrapText="1"/>
    </xf>
    <xf numFmtId="0" fontId="0" fillId="0" borderId="4" xfId="0" applyBorder="1"/>
    <xf numFmtId="0" fontId="3" fillId="0" borderId="16" xfId="0" applyFont="1" applyBorder="1" applyAlignment="1">
      <alignment horizontal="center" vertical="top" wrapText="1"/>
    </xf>
    <xf numFmtId="0" fontId="0" fillId="0" borderId="17" xfId="0" applyBorder="1" applyAlignment="1">
      <alignment horizontal="left" wrapText="1"/>
    </xf>
    <xf numFmtId="0" fontId="14" fillId="0" borderId="14" xfId="0" applyFont="1" applyBorder="1" applyAlignment="1">
      <alignment wrapText="1"/>
    </xf>
    <xf numFmtId="0" fontId="15" fillId="0" borderId="14" xfId="0" applyFont="1" applyBorder="1" applyAlignment="1">
      <alignment horizontal="left" vertical="center" wrapText="1"/>
    </xf>
    <xf numFmtId="0" fontId="15" fillId="0" borderId="14" xfId="0" applyFont="1" applyBorder="1" applyAlignment="1">
      <alignment vertical="center" wrapText="1"/>
    </xf>
    <xf numFmtId="0" fontId="0" fillId="0" borderId="14" xfId="0" applyBorder="1"/>
    <xf numFmtId="0" fontId="0" fillId="0" borderId="18" xfId="0" applyBorder="1"/>
    <xf numFmtId="0" fontId="0" fillId="0" borderId="19" xfId="0" applyBorder="1"/>
    <xf numFmtId="0" fontId="0" fillId="0" borderId="2" xfId="0" applyBorder="1" applyAlignment="1">
      <alignment horizontal="center" wrapText="1"/>
    </xf>
    <xf numFmtId="0" fontId="0" fillId="0" borderId="3" xfId="0" applyBorder="1" applyAlignment="1">
      <alignment horizontal="center" wrapText="1"/>
    </xf>
    <xf numFmtId="0" fontId="15" fillId="0" borderId="3" xfId="0" applyFont="1" applyBorder="1" applyAlignment="1">
      <alignment horizontal="center" vertical="center"/>
    </xf>
    <xf numFmtId="2" fontId="15" fillId="0" borderId="3" xfId="0" applyNumberFormat="1" applyFont="1" applyBorder="1" applyAlignment="1">
      <alignment horizontal="center" vertical="center"/>
    </xf>
    <xf numFmtId="0" fontId="0" fillId="0" borderId="3" xfId="0" applyBorder="1"/>
    <xf numFmtId="0" fontId="0" fillId="0" borderId="14" xfId="0" applyBorder="1" applyAlignment="1">
      <alignment vertical="top" wrapText="1"/>
    </xf>
    <xf numFmtId="164" fontId="0" fillId="0" borderId="14" xfId="0" applyNumberFormat="1" applyBorder="1" applyAlignment="1">
      <alignment vertical="top" wrapText="1"/>
    </xf>
    <xf numFmtId="0" fontId="0" fillId="0" borderId="3" xfId="0" applyBorder="1" applyAlignment="1">
      <alignment vertical="center" wrapText="1"/>
    </xf>
    <xf numFmtId="0" fontId="0" fillId="0" borderId="3" xfId="0" applyBorder="1" applyAlignment="1">
      <alignment horizontal="center" vertical="center" wrapText="1"/>
    </xf>
    <xf numFmtId="0" fontId="0" fillId="0" borderId="4" xfId="0" applyBorder="1" applyAlignment="1">
      <alignment vertical="center" wrapText="1"/>
    </xf>
    <xf numFmtId="0" fontId="0" fillId="0" borderId="14" xfId="0" applyBorder="1" applyAlignment="1">
      <alignment vertical="center" wrapText="1"/>
    </xf>
    <xf numFmtId="0" fontId="0" fillId="0" borderId="14" xfId="0" applyBorder="1" applyAlignment="1">
      <alignment horizontal="center" vertical="center" wrapText="1"/>
    </xf>
    <xf numFmtId="0" fontId="16" fillId="0" borderId="3" xfId="0" applyFont="1" applyBorder="1" applyAlignment="1">
      <alignment horizontal="center" vertical="center" wrapText="1"/>
    </xf>
    <xf numFmtId="0" fontId="17" fillId="0" borderId="2" xfId="0" applyFont="1" applyBorder="1" applyAlignment="1">
      <alignment horizontal="left" vertical="top" wrapText="1"/>
    </xf>
    <xf numFmtId="0" fontId="1" fillId="0" borderId="3" xfId="0" applyFont="1" applyBorder="1" applyAlignment="1">
      <alignment vertical="center" wrapText="1"/>
    </xf>
    <xf numFmtId="0" fontId="1" fillId="0" borderId="14" xfId="0" applyFont="1" applyBorder="1" applyAlignment="1">
      <alignment vertical="center" wrapText="1"/>
    </xf>
    <xf numFmtId="0" fontId="0" fillId="0" borderId="18" xfId="0" applyBorder="1" applyAlignment="1">
      <alignment vertical="top" wrapText="1"/>
    </xf>
    <xf numFmtId="164" fontId="0" fillId="0" borderId="18" xfId="0" applyNumberFormat="1" applyBorder="1" applyAlignment="1">
      <alignment vertical="top" wrapText="1"/>
    </xf>
    <xf numFmtId="0" fontId="0" fillId="0" borderId="3" xfId="0" applyBorder="1" applyAlignment="1">
      <alignment horizontal="left" vertical="top" wrapText="1"/>
    </xf>
    <xf numFmtId="0" fontId="0" fillId="0" borderId="1" xfId="0" applyBorder="1" applyAlignment="1">
      <alignment horizontal="right" vertical="top" wrapText="1"/>
    </xf>
    <xf numFmtId="0" fontId="0" fillId="0" borderId="1" xfId="0" applyBorder="1" applyAlignment="1">
      <alignment vertical="top" wrapText="1"/>
    </xf>
    <xf numFmtId="0" fontId="0" fillId="2" borderId="20" xfId="0" applyFill="1" applyBorder="1" applyAlignment="1">
      <alignment horizontal="left" vertical="top" wrapText="1"/>
    </xf>
    <xf numFmtId="0" fontId="1" fillId="0" borderId="14" xfId="0" applyFont="1" applyBorder="1" applyAlignment="1">
      <alignment horizontal="right" vertical="top" wrapText="1"/>
    </xf>
    <xf numFmtId="164" fontId="0" fillId="0" borderId="11" xfId="0" applyNumberFormat="1" applyBorder="1" applyAlignment="1">
      <alignment vertical="top" wrapText="1"/>
    </xf>
    <xf numFmtId="164" fontId="0" fillId="0" borderId="10" xfId="0" applyNumberFormat="1" applyBorder="1" applyAlignment="1">
      <alignment vertical="top" wrapText="1"/>
    </xf>
    <xf numFmtId="164" fontId="0" fillId="0" borderId="16" xfId="0" applyNumberFormat="1" applyBorder="1" applyAlignment="1">
      <alignment vertical="top" wrapText="1"/>
    </xf>
    <xf numFmtId="164" fontId="0" fillId="2" borderId="21" xfId="0" applyNumberFormat="1" applyFill="1" applyBorder="1" applyAlignment="1">
      <alignment vertical="top" wrapText="1"/>
    </xf>
    <xf numFmtId="164" fontId="0" fillId="0" borderId="24" xfId="0" applyNumberFormat="1" applyBorder="1" applyAlignment="1">
      <alignment vertical="top" wrapText="1"/>
    </xf>
    <xf numFmtId="164" fontId="0" fillId="2" borderId="20" xfId="0" applyNumberFormat="1" applyFill="1" applyBorder="1" applyAlignment="1">
      <alignment vertical="top" wrapText="1"/>
    </xf>
    <xf numFmtId="164" fontId="0" fillId="0" borderId="20" xfId="0" applyNumberFormat="1" applyBorder="1" applyAlignment="1">
      <alignment vertical="top" wrapText="1"/>
    </xf>
    <xf numFmtId="164" fontId="0" fillId="2" borderId="16" xfId="0" applyNumberFormat="1" applyFill="1" applyBorder="1" applyAlignment="1">
      <alignment vertical="top" wrapText="1"/>
    </xf>
    <xf numFmtId="0" fontId="0" fillId="0" borderId="16" xfId="0" applyBorder="1"/>
    <xf numFmtId="164" fontId="0" fillId="2" borderId="5" xfId="0" applyNumberFormat="1" applyFill="1" applyBorder="1" applyAlignment="1">
      <alignment vertical="top" wrapText="1"/>
    </xf>
    <xf numFmtId="0" fontId="0" fillId="0" borderId="24" xfId="0" applyBorder="1"/>
    <xf numFmtId="0" fontId="0" fillId="0" borderId="11" xfId="0" applyBorder="1"/>
    <xf numFmtId="0" fontId="0" fillId="0" borderId="10" xfId="0" applyBorder="1"/>
    <xf numFmtId="0" fontId="2" fillId="0" borderId="2" xfId="0" applyFont="1" applyBorder="1" applyAlignment="1">
      <alignment vertical="top" wrapText="1"/>
    </xf>
    <xf numFmtId="164" fontId="0" fillId="0" borderId="5" xfId="0" applyNumberFormat="1" applyBorder="1" applyAlignment="1">
      <alignment vertical="top" wrapText="1"/>
    </xf>
    <xf numFmtId="0" fontId="18" fillId="0" borderId="3" xfId="0" applyFont="1" applyBorder="1" applyAlignment="1">
      <alignment vertical="top" wrapText="1"/>
    </xf>
    <xf numFmtId="164" fontId="0" fillId="0" borderId="14" xfId="0" applyNumberFormat="1" applyBorder="1" applyAlignment="1">
      <alignment horizontal="center" vertical="center" wrapText="1"/>
    </xf>
    <xf numFmtId="164" fontId="0" fillId="0" borderId="11" xfId="0" applyNumberFormat="1" applyBorder="1" applyAlignment="1">
      <alignment horizontal="center" vertical="center" wrapText="1"/>
    </xf>
    <xf numFmtId="0" fontId="0" fillId="0" borderId="14" xfId="0" applyBorder="1" applyAlignment="1">
      <alignment horizontal="center" vertical="center"/>
    </xf>
    <xf numFmtId="0" fontId="0" fillId="0" borderId="15" xfId="0" applyBorder="1" applyAlignment="1">
      <alignment horizontal="center" vertical="center" wrapText="1"/>
    </xf>
    <xf numFmtId="0" fontId="1" fillId="0" borderId="3" xfId="0" applyFont="1" applyBorder="1" applyAlignment="1">
      <alignment horizontal="center" vertical="center" wrapText="1"/>
    </xf>
    <xf numFmtId="164" fontId="1" fillId="0" borderId="14" xfId="0" applyNumberFormat="1" applyFont="1" applyBorder="1" applyAlignment="1">
      <alignment horizontal="center" vertical="center" wrapText="1"/>
    </xf>
    <xf numFmtId="0" fontId="22" fillId="0" borderId="3" xfId="0" applyFont="1" applyBorder="1" applyAlignment="1">
      <alignment horizontal="left" vertical="top" wrapText="1"/>
    </xf>
    <xf numFmtId="0" fontId="1" fillId="0" borderId="3" xfId="0" applyFont="1" applyBorder="1" applyAlignment="1">
      <alignment horizontal="center" vertical="top" wrapText="1"/>
    </xf>
    <xf numFmtId="0" fontId="1" fillId="0" borderId="14" xfId="0" applyFont="1" applyBorder="1" applyAlignment="1">
      <alignment vertical="top" wrapText="1"/>
    </xf>
    <xf numFmtId="165" fontId="0" fillId="0" borderId="11" xfId="0" applyNumberFormat="1" applyBorder="1" applyAlignment="1">
      <alignment horizontal="center" vertical="center" wrapText="1"/>
    </xf>
    <xf numFmtId="165" fontId="0" fillId="2" borderId="21" xfId="0" applyNumberFormat="1" applyFill="1" applyBorder="1" applyAlignment="1">
      <alignment vertical="top" wrapText="1"/>
    </xf>
    <xf numFmtId="165" fontId="0" fillId="0" borderId="24" xfId="0" applyNumberFormat="1" applyBorder="1" applyAlignment="1">
      <alignment vertical="top" wrapText="1"/>
    </xf>
    <xf numFmtId="165" fontId="0" fillId="0" borderId="11" xfId="0" applyNumberFormat="1" applyBorder="1" applyAlignment="1">
      <alignment vertical="top" wrapText="1"/>
    </xf>
    <xf numFmtId="165" fontId="0" fillId="0" borderId="23" xfId="0" applyNumberFormat="1" applyBorder="1" applyAlignment="1">
      <alignment horizontal="center" vertical="center" wrapText="1"/>
    </xf>
    <xf numFmtId="165" fontId="0" fillId="0" borderId="23" xfId="0" applyNumberFormat="1" applyBorder="1" applyAlignment="1">
      <alignment vertical="top" wrapText="1"/>
    </xf>
    <xf numFmtId="165" fontId="0" fillId="0" borderId="0" xfId="0" applyNumberFormat="1" applyAlignment="1">
      <alignment vertical="top" wrapText="1"/>
    </xf>
    <xf numFmtId="165" fontId="0" fillId="2" borderId="21" xfId="0" applyNumberFormat="1" applyFill="1" applyBorder="1" applyAlignment="1">
      <alignment horizontal="left" vertical="top" wrapText="1"/>
    </xf>
    <xf numFmtId="165" fontId="1" fillId="0" borderId="22" xfId="0" applyNumberFormat="1" applyFont="1" applyBorder="1" applyAlignment="1">
      <alignment vertical="top" wrapText="1"/>
    </xf>
    <xf numFmtId="165" fontId="0" fillId="0" borderId="22" xfId="0" applyNumberFormat="1" applyBorder="1" applyAlignment="1">
      <alignment vertical="top" wrapText="1"/>
    </xf>
    <xf numFmtId="165" fontId="0" fillId="0" borderId="10" xfId="0" applyNumberFormat="1" applyBorder="1" applyAlignment="1">
      <alignment vertical="top" wrapText="1"/>
    </xf>
    <xf numFmtId="165" fontId="0" fillId="3" borderId="11" xfId="0" applyNumberFormat="1" applyFill="1" applyBorder="1" applyAlignment="1">
      <alignment horizontal="center" vertical="center" wrapText="1"/>
    </xf>
    <xf numFmtId="165" fontId="0" fillId="3" borderId="23" xfId="0" applyNumberFormat="1" applyFill="1" applyBorder="1" applyAlignment="1">
      <alignment horizontal="center" vertical="center" wrapText="1"/>
    </xf>
    <xf numFmtId="165" fontId="1" fillId="3" borderId="11" xfId="0" applyNumberFormat="1" applyFont="1" applyFill="1" applyBorder="1" applyAlignment="1">
      <alignment horizontal="center" vertical="center" wrapText="1"/>
    </xf>
    <xf numFmtId="166" fontId="0" fillId="0" borderId="0" xfId="0" applyNumberFormat="1" applyAlignment="1">
      <alignment vertical="top" wrapText="1"/>
    </xf>
    <xf numFmtId="0" fontId="21" fillId="0" borderId="3" xfId="0" applyFont="1" applyBorder="1" applyAlignment="1">
      <alignment vertical="center" wrapText="1"/>
    </xf>
    <xf numFmtId="0" fontId="18" fillId="0" borderId="3" xfId="0" applyFont="1" applyBorder="1" applyAlignment="1">
      <alignment vertical="center" wrapText="1"/>
    </xf>
    <xf numFmtId="165" fontId="1" fillId="0" borderId="11" xfId="0" applyNumberFormat="1" applyFont="1" applyBorder="1" applyAlignment="1">
      <alignment vertical="top" wrapText="1"/>
    </xf>
    <xf numFmtId="0" fontId="11" fillId="0" borderId="5" xfId="0" applyFont="1" applyBorder="1" applyAlignment="1">
      <alignment horizontal="left" wrapText="1"/>
    </xf>
    <xf numFmtId="0" fontId="11" fillId="0" borderId="10" xfId="0" applyFont="1" applyBorder="1" applyAlignment="1">
      <alignment horizontal="left" wrapText="1"/>
    </xf>
    <xf numFmtId="0" fontId="10" fillId="0" borderId="0" xfId="0" applyFont="1" applyAlignment="1">
      <alignment horizontal="center" vertical="top" wrapText="1"/>
    </xf>
    <xf numFmtId="0" fontId="0" fillId="0" borderId="0" xfId="0" applyAlignment="1">
      <alignment horizontal="center" vertical="top" wrapText="1"/>
    </xf>
    <xf numFmtId="0" fontId="10" fillId="0" borderId="0" xfId="0" applyFont="1" applyAlignment="1">
      <alignment horizontal="center" wrapText="1"/>
    </xf>
    <xf numFmtId="0" fontId="0" fillId="0" borderId="0" xfId="0" applyAlignment="1">
      <alignment wrapText="1"/>
    </xf>
    <xf numFmtId="0" fontId="11" fillId="0" borderId="6" xfId="0" applyFont="1" applyBorder="1" applyAlignment="1">
      <alignment horizontal="left" wrapText="1"/>
    </xf>
    <xf numFmtId="0" fontId="11" fillId="0" borderId="7" xfId="0" applyFont="1" applyBorder="1" applyAlignment="1">
      <alignment horizontal="left" wrapText="1"/>
    </xf>
    <xf numFmtId="0" fontId="11" fillId="0" borderId="8" xfId="0" applyFont="1" applyBorder="1" applyAlignment="1">
      <alignment horizontal="left" wrapText="1"/>
    </xf>
    <xf numFmtId="0" fontId="11" fillId="3" borderId="6" xfId="0" applyFont="1" applyFill="1" applyBorder="1" applyAlignment="1">
      <alignment horizontal="left" wrapText="1"/>
    </xf>
    <xf numFmtId="0" fontId="11" fillId="3" borderId="7" xfId="0" applyFont="1" applyFill="1" applyBorder="1" applyAlignment="1">
      <alignment horizontal="left" wrapText="1"/>
    </xf>
    <xf numFmtId="0" fontId="11" fillId="3" borderId="8" xfId="0" applyFont="1" applyFill="1" applyBorder="1" applyAlignment="1">
      <alignment horizontal="left"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1238250</xdr:colOff>
      <xdr:row>2</xdr:row>
      <xdr:rowOff>180975</xdr:rowOff>
    </xdr:from>
    <xdr:to>
      <xdr:col>0</xdr:col>
      <xdr:colOff>4676775</xdr:colOff>
      <xdr:row>8</xdr:row>
      <xdr:rowOff>152400</xdr:rowOff>
    </xdr:to>
    <xdr:pic>
      <xdr:nvPicPr>
        <xdr:cNvPr id="3" name="Picture 35">
          <a:extLst>
            <a:ext uri="{FF2B5EF4-FFF2-40B4-BE49-F238E27FC236}">
              <a16:creationId xmlns:a16="http://schemas.microsoft.com/office/drawing/2014/main" id="{7286AA1E-7736-4535-9218-7B7E85F415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0" y="561975"/>
          <a:ext cx="343852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514350</xdr:colOff>
      <xdr:row>0</xdr:row>
      <xdr:rowOff>0</xdr:rowOff>
    </xdr:from>
    <xdr:to>
      <xdr:col>5</xdr:col>
      <xdr:colOff>447675</xdr:colOff>
      <xdr:row>1</xdr:row>
      <xdr:rowOff>590550</xdr:rowOff>
    </xdr:to>
    <xdr:pic>
      <xdr:nvPicPr>
        <xdr:cNvPr id="3" name="Picture 35">
          <a:extLst>
            <a:ext uri="{FF2B5EF4-FFF2-40B4-BE49-F238E27FC236}">
              <a16:creationId xmlns:a16="http://schemas.microsoft.com/office/drawing/2014/main" id="{297E9E70-1172-4DF7-B303-B079CF6C1A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0650" y="0"/>
          <a:ext cx="343852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A49"/>
  <sheetViews>
    <sheetView view="pageLayout" topLeftCell="A8" zoomScaleNormal="70" workbookViewId="0">
      <selection activeCell="A22" sqref="A22"/>
    </sheetView>
  </sheetViews>
  <sheetFormatPr defaultColWidth="9.109375" defaultRowHeight="14.4" x14ac:dyDescent="0.3"/>
  <cols>
    <col min="1" max="1" width="86.33203125" style="15" customWidth="1"/>
    <col min="2" max="4" width="9.109375" style="15" customWidth="1"/>
    <col min="5" max="16384" width="9.109375" style="15"/>
  </cols>
  <sheetData>
    <row r="3" spans="1:1" x14ac:dyDescent="0.3">
      <c r="A3"/>
    </row>
    <row r="7" spans="1:1" x14ac:dyDescent="0.3">
      <c r="A7" s="18"/>
    </row>
    <row r="14" spans="1:1" ht="15" customHeight="1" x14ac:dyDescent="0.3"/>
    <row r="15" spans="1:1" ht="23.4" x14ac:dyDescent="0.3">
      <c r="A15" s="16" t="s">
        <v>0</v>
      </c>
    </row>
    <row r="16" spans="1:1" ht="12.75" customHeight="1" x14ac:dyDescent="0.3"/>
    <row r="17" spans="1:1" ht="23.4" x14ac:dyDescent="0.3">
      <c r="A17" s="16" t="s">
        <v>1</v>
      </c>
    </row>
    <row r="21" spans="1:1" ht="36" x14ac:dyDescent="0.3">
      <c r="A21" s="40" t="s">
        <v>2</v>
      </c>
    </row>
    <row r="22" spans="1:1" ht="15" customHeight="1" x14ac:dyDescent="0.3"/>
    <row r="27" spans="1:1" ht="15" customHeight="1" x14ac:dyDescent="0.3"/>
    <row r="28" spans="1:1" ht="15" customHeight="1" x14ac:dyDescent="0.3">
      <c r="A28" s="39"/>
    </row>
    <row r="33" spans="1:1" ht="15" customHeight="1" x14ac:dyDescent="0.3"/>
    <row r="34" spans="1:1" ht="32.25" customHeight="1" x14ac:dyDescent="0.3">
      <c r="A34" s="17" t="s">
        <v>3</v>
      </c>
    </row>
    <row r="35" spans="1:1" ht="12.75" customHeight="1" x14ac:dyDescent="0.3"/>
    <row r="36" spans="1:1" ht="12.75" customHeight="1" x14ac:dyDescent="0.3"/>
    <row r="45" spans="1:1" ht="15" customHeight="1" x14ac:dyDescent="0.3"/>
    <row r="46" spans="1:1" ht="12.75" customHeight="1" x14ac:dyDescent="0.3"/>
    <row r="47" spans="1:1" ht="12.75" customHeight="1" x14ac:dyDescent="0.3"/>
    <row r="48" spans="1:1" ht="12.75" customHeight="1" x14ac:dyDescent="0.3"/>
    <row r="49" ht="12.75" customHeight="1" x14ac:dyDescent="0.3"/>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6"/>
  <sheetViews>
    <sheetView view="pageLayout" topLeftCell="A19" zoomScaleNormal="100" workbookViewId="0">
      <selection activeCell="E22" sqref="E22"/>
    </sheetView>
  </sheetViews>
  <sheetFormatPr defaultColWidth="9.109375" defaultRowHeight="14.4" x14ac:dyDescent="0.3"/>
  <cols>
    <col min="1" max="7" width="12.33203125" customWidth="1"/>
  </cols>
  <sheetData>
    <row r="1" spans="1:7" ht="41.25" customHeight="1" x14ac:dyDescent="0.65">
      <c r="A1" s="125"/>
      <c r="B1" s="126"/>
      <c r="C1" s="126"/>
      <c r="D1" s="126"/>
      <c r="E1" s="126"/>
      <c r="F1" s="126"/>
      <c r="G1" s="126"/>
    </row>
    <row r="2" spans="1:7" ht="50.25" customHeight="1" x14ac:dyDescent="0.65">
      <c r="A2" s="20"/>
    </row>
    <row r="3" spans="1:7" ht="43.5" customHeight="1" x14ac:dyDescent="0.3">
      <c r="A3" s="123" t="s">
        <v>4</v>
      </c>
      <c r="B3" s="124"/>
      <c r="C3" s="124"/>
      <c r="D3" s="124"/>
      <c r="E3" s="124"/>
      <c r="F3" s="124"/>
      <c r="G3" s="124"/>
    </row>
    <row r="4" spans="1:7" ht="68.25" customHeight="1" thickBot="1" x14ac:dyDescent="0.7">
      <c r="A4" s="20"/>
    </row>
    <row r="5" spans="1:7" ht="15.75" customHeight="1" thickBot="1" x14ac:dyDescent="0.35">
      <c r="A5" s="21" t="s">
        <v>5</v>
      </c>
      <c r="B5" s="127" t="s">
        <v>6</v>
      </c>
      <c r="C5" s="128"/>
      <c r="D5" s="128"/>
      <c r="E5" s="128"/>
      <c r="F5" s="128"/>
      <c r="G5" s="129"/>
    </row>
    <row r="6" spans="1:7" ht="15.75" customHeight="1" thickBot="1" x14ac:dyDescent="0.35">
      <c r="A6" s="22" t="s">
        <v>7</v>
      </c>
      <c r="B6" s="127" t="s">
        <v>8</v>
      </c>
      <c r="C6" s="128"/>
      <c r="D6" s="128"/>
      <c r="E6" s="128"/>
      <c r="F6" s="128"/>
      <c r="G6" s="129"/>
    </row>
    <row r="7" spans="1:7" ht="15" thickBot="1" x14ac:dyDescent="0.35">
      <c r="A7" s="23" t="s">
        <v>9</v>
      </c>
      <c r="B7" s="127" t="s">
        <v>3</v>
      </c>
      <c r="C7" s="128"/>
      <c r="D7" s="128"/>
      <c r="E7" s="128"/>
      <c r="F7" s="128"/>
      <c r="G7" s="129"/>
    </row>
    <row r="8" spans="1:7" ht="15" thickBot="1" x14ac:dyDescent="0.35">
      <c r="A8" s="24" t="s">
        <v>10</v>
      </c>
      <c r="B8" s="130" t="s">
        <v>11</v>
      </c>
      <c r="C8" s="131"/>
      <c r="D8" s="131"/>
      <c r="E8" s="131"/>
      <c r="F8" s="131"/>
      <c r="G8" s="132"/>
    </row>
    <row r="9" spans="1:7" ht="25.5" customHeight="1" thickBot="1" x14ac:dyDescent="0.35">
      <c r="A9" s="121" t="s">
        <v>12</v>
      </c>
      <c r="B9" s="25" t="s">
        <v>13</v>
      </c>
      <c r="C9" s="26" t="s">
        <v>14</v>
      </c>
      <c r="D9" s="26" t="s">
        <v>15</v>
      </c>
      <c r="E9" s="26" t="s">
        <v>16</v>
      </c>
      <c r="F9" s="27" t="s">
        <v>17</v>
      </c>
      <c r="G9" s="25" t="s">
        <v>18</v>
      </c>
    </row>
    <row r="10" spans="1:7" ht="15" thickBot="1" x14ac:dyDescent="0.35">
      <c r="A10" s="122"/>
      <c r="B10" s="28">
        <v>1</v>
      </c>
      <c r="C10" s="29" t="s">
        <v>19</v>
      </c>
      <c r="D10" s="29">
        <v>17</v>
      </c>
      <c r="E10" s="29" t="s">
        <v>19</v>
      </c>
      <c r="F10" s="30" t="s">
        <v>19</v>
      </c>
      <c r="G10" s="28" t="s">
        <v>19</v>
      </c>
    </row>
    <row r="11" spans="1:7" x14ac:dyDescent="0.3">
      <c r="A11" s="31"/>
    </row>
    <row r="12" spans="1:7" ht="15" thickBot="1" x14ac:dyDescent="0.35">
      <c r="A12" s="32"/>
    </row>
    <row r="13" spans="1:7" s="19" customFormat="1" ht="15" thickBot="1" x14ac:dyDescent="0.35">
      <c r="A13" s="33" t="s">
        <v>20</v>
      </c>
      <c r="B13" s="34" t="s">
        <v>21</v>
      </c>
      <c r="C13" s="34" t="s">
        <v>22</v>
      </c>
      <c r="D13" s="34" t="s">
        <v>23</v>
      </c>
      <c r="E13" s="34" t="s">
        <v>24</v>
      </c>
      <c r="F13" s="34" t="s">
        <v>25</v>
      </c>
      <c r="G13" s="34" t="s">
        <v>26</v>
      </c>
    </row>
    <row r="14" spans="1:7" s="19" customFormat="1" ht="25.2" thickBot="1" x14ac:dyDescent="0.35">
      <c r="A14" s="28" t="s">
        <v>27</v>
      </c>
      <c r="B14" s="29" t="s">
        <v>28</v>
      </c>
      <c r="C14" s="29" t="s">
        <v>29</v>
      </c>
      <c r="D14" s="29" t="s">
        <v>30</v>
      </c>
      <c r="E14" s="29" t="s">
        <v>31</v>
      </c>
      <c r="F14" s="29" t="s">
        <v>32</v>
      </c>
      <c r="G14" s="35">
        <v>46128</v>
      </c>
    </row>
    <row r="15" spans="1:7" s="19" customFormat="1" ht="15" thickBot="1" x14ac:dyDescent="0.35">
      <c r="A15" s="28"/>
      <c r="B15" s="29"/>
      <c r="C15" s="29"/>
      <c r="D15" s="29"/>
      <c r="E15" s="29"/>
      <c r="F15" s="29"/>
      <c r="G15" s="35"/>
    </row>
    <row r="16" spans="1:7" s="19" customFormat="1" ht="15" thickBot="1" x14ac:dyDescent="0.35">
      <c r="A16" s="28"/>
      <c r="B16" s="29"/>
      <c r="C16" s="29"/>
      <c r="D16" s="29"/>
      <c r="E16" s="29"/>
      <c r="F16" s="29"/>
      <c r="G16" s="35"/>
    </row>
    <row r="17" spans="1:7" s="19" customFormat="1" ht="15" thickBot="1" x14ac:dyDescent="0.35">
      <c r="A17" s="28"/>
      <c r="B17" s="29"/>
      <c r="C17" s="29"/>
      <c r="D17" s="29"/>
      <c r="E17" s="29"/>
      <c r="F17" s="29"/>
      <c r="G17" s="29"/>
    </row>
    <row r="18" spans="1:7" s="19" customFormat="1" ht="15" thickBot="1" x14ac:dyDescent="0.35">
      <c r="A18" s="28"/>
      <c r="B18" s="29"/>
      <c r="C18" s="29"/>
      <c r="D18" s="29"/>
      <c r="E18" s="29"/>
      <c r="F18" s="29"/>
      <c r="G18" s="29"/>
    </row>
    <row r="19" spans="1:7" ht="15" thickBot="1" x14ac:dyDescent="0.35">
      <c r="A19" s="28"/>
      <c r="B19" s="29"/>
      <c r="C19" s="29"/>
      <c r="D19" s="29"/>
      <c r="E19" s="29"/>
      <c r="F19" s="29"/>
      <c r="G19" s="29"/>
    </row>
    <row r="20" spans="1:7" ht="18" x14ac:dyDescent="0.35">
      <c r="A20" s="36"/>
    </row>
    <row r="36" spans="4:4" x14ac:dyDescent="0.3">
      <c r="D36" s="19"/>
    </row>
  </sheetData>
  <mergeCells count="7">
    <mergeCell ref="A9:A10"/>
    <mergeCell ref="A3:G3"/>
    <mergeCell ref="A1:G1"/>
    <mergeCell ref="B5:G5"/>
    <mergeCell ref="B6:G6"/>
    <mergeCell ref="B7:G7"/>
    <mergeCell ref="B8:G8"/>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0"/>
  <sheetViews>
    <sheetView view="pageLayout" topLeftCell="A26" zoomScaleNormal="100" workbookViewId="0">
      <selection activeCell="C18" sqref="C18"/>
    </sheetView>
  </sheetViews>
  <sheetFormatPr defaultColWidth="9.109375" defaultRowHeight="14.4" x14ac:dyDescent="0.3"/>
  <cols>
    <col min="1" max="1" width="7.6640625" style="11" customWidth="1"/>
    <col min="2" max="2" width="63.44140625" style="2" customWidth="1"/>
    <col min="3" max="3" width="14.33203125" style="109" customWidth="1"/>
    <col min="4" max="4" width="9.109375" style="2"/>
    <col min="5" max="5" width="12.33203125" style="2" bestFit="1" customWidth="1"/>
    <col min="6" max="6" width="13.6640625" style="2" customWidth="1"/>
    <col min="7" max="16384" width="9.109375" style="2"/>
  </cols>
  <sheetData>
    <row r="1" spans="1:3" x14ac:dyDescent="0.3">
      <c r="A1" s="12" t="s">
        <v>33</v>
      </c>
      <c r="B1" s="76" t="s">
        <v>34</v>
      </c>
      <c r="C1" s="110" t="s">
        <v>35</v>
      </c>
    </row>
    <row r="2" spans="1:3" x14ac:dyDescent="0.3">
      <c r="A2" s="8"/>
      <c r="B2" s="47" t="s">
        <v>36</v>
      </c>
      <c r="C2" s="106"/>
    </row>
    <row r="3" spans="1:3" x14ac:dyDescent="0.3">
      <c r="A3" s="101">
        <v>1</v>
      </c>
      <c r="B3" s="102" t="s">
        <v>37</v>
      </c>
      <c r="C3" s="111">
        <f>Preamble!F65</f>
        <v>0</v>
      </c>
    </row>
    <row r="4" spans="1:3" x14ac:dyDescent="0.3">
      <c r="A4" s="101">
        <v>2</v>
      </c>
      <c r="B4" s="102" t="s">
        <v>38</v>
      </c>
      <c r="C4" s="111">
        <f>'Contractural Requirements'!F30</f>
        <v>0</v>
      </c>
    </row>
    <row r="5" spans="1:3" x14ac:dyDescent="0.3">
      <c r="A5" s="101">
        <v>3</v>
      </c>
      <c r="B5" s="102" t="s">
        <v>39</v>
      </c>
      <c r="C5" s="111">
        <f>'Specific Requirements'!F61</f>
        <v>0</v>
      </c>
    </row>
    <row r="6" spans="1:3" ht="15" customHeight="1" x14ac:dyDescent="0.3">
      <c r="A6" s="9"/>
      <c r="C6" s="112"/>
    </row>
    <row r="7" spans="1:3" x14ac:dyDescent="0.3">
      <c r="A7" s="101">
        <v>4</v>
      </c>
      <c r="B7" s="38" t="str">
        <f>'Restoration Works WK26 A'!B2</f>
        <v>CLASS D: RESTORATION WORKS WK26 A</v>
      </c>
      <c r="C7" s="111">
        <f>'Restoration Works WK26 A'!F22</f>
        <v>0</v>
      </c>
    </row>
    <row r="8" spans="1:3" x14ac:dyDescent="0.3">
      <c r="A8" s="9"/>
      <c r="B8" s="60" t="str">
        <f>'Restoration Works WK26 A'!B4</f>
        <v>Part 1: Construction of Peat Dams</v>
      </c>
      <c r="C8" s="112">
        <f>'Restoration Works WK26 A'!F4</f>
        <v>0</v>
      </c>
    </row>
    <row r="9" spans="1:3" x14ac:dyDescent="0.3">
      <c r="A9" s="9"/>
      <c r="B9" s="60" t="str">
        <f>'Restoration Works WK26 A'!B13</f>
        <v>Part 2: Construction of Timber Sediment Traps/Leaky Dams</v>
      </c>
      <c r="C9" s="112">
        <f>'Restoration Works WK26 A'!F13</f>
        <v>0</v>
      </c>
    </row>
    <row r="10" spans="1:3" x14ac:dyDescent="0.3">
      <c r="A10" s="9"/>
      <c r="B10" s="60"/>
      <c r="C10" s="112"/>
    </row>
    <row r="11" spans="1:3" x14ac:dyDescent="0.3">
      <c r="A11" s="101">
        <v>5</v>
      </c>
      <c r="B11" s="102" t="str">
        <f>'Restoration Works WK26 B'!B2</f>
        <v>CLASS D: RESTORATION WORKS WK26 B</v>
      </c>
      <c r="C11" s="111">
        <f>'Restoration Works WK26 B'!F16</f>
        <v>0</v>
      </c>
    </row>
    <row r="12" spans="1:3" x14ac:dyDescent="0.3">
      <c r="A12" s="9"/>
      <c r="B12" s="60" t="str">
        <f>'Restoration Works WK26 B'!B4</f>
        <v>Part 1: Construction of Peat Dams</v>
      </c>
      <c r="C12" s="112">
        <f>'Restoration Works WK26 B'!F4</f>
        <v>0</v>
      </c>
    </row>
    <row r="13" spans="1:3" x14ac:dyDescent="0.3">
      <c r="A13" s="9"/>
      <c r="B13" s="60" t="str">
        <f>'Restoration Works WK26 B'!B11</f>
        <v>Part 2: Construction of Timber Sediment Traps/Leaky Dams</v>
      </c>
      <c r="C13" s="112">
        <f>'Restoration Works WK26 B'!F11</f>
        <v>0</v>
      </c>
    </row>
    <row r="14" spans="1:3" x14ac:dyDescent="0.3">
      <c r="A14" s="9"/>
      <c r="B14" s="60"/>
      <c r="C14" s="112"/>
    </row>
    <row r="15" spans="1:3" x14ac:dyDescent="0.3">
      <c r="A15" s="101">
        <v>6</v>
      </c>
      <c r="B15" s="102" t="str">
        <f>'Restoration Works WK26 C'!B2</f>
        <v>CLASS D: RESTORATION WORKS WK26 C</v>
      </c>
      <c r="C15" s="111">
        <f>'Restoration Works WK26 C'!F22</f>
        <v>0</v>
      </c>
    </row>
    <row r="16" spans="1:3" x14ac:dyDescent="0.3">
      <c r="A16" s="9"/>
      <c r="B16" s="60" t="str">
        <f>'Restoration Works WK26 C'!B4</f>
        <v>Part 1: Construction of Peat Dams</v>
      </c>
      <c r="C16" s="112">
        <f>'Restoration Works WK26 C'!F4</f>
        <v>0</v>
      </c>
    </row>
    <row r="17" spans="1:3" x14ac:dyDescent="0.3">
      <c r="A17" s="9"/>
      <c r="B17" s="60" t="str">
        <f>'Restoration Works WK26 C'!B11</f>
        <v>Part 2: Construction of Timber Sediment Traps/Leaky Dams</v>
      </c>
      <c r="C17" s="112">
        <f>'Restoration Works WK26 C'!F11</f>
        <v>0</v>
      </c>
    </row>
    <row r="18" spans="1:3" x14ac:dyDescent="0.3">
      <c r="A18" s="9"/>
      <c r="B18" s="60" t="str">
        <f>'Restoration Works WK26 C'!B20</f>
        <v>Part 3: Construction of Stone Dams</v>
      </c>
      <c r="C18" s="112">
        <f>'Restoration Works WK26 C'!F20</f>
        <v>0</v>
      </c>
    </row>
    <row r="19" spans="1:3" x14ac:dyDescent="0.3">
      <c r="A19" s="9"/>
      <c r="B19" s="60"/>
      <c r="C19" s="112"/>
    </row>
    <row r="20" spans="1:3" x14ac:dyDescent="0.3">
      <c r="A20" s="101">
        <v>7</v>
      </c>
      <c r="B20" s="102" t="str">
        <f>'Restoration Works WK26 D'!B2</f>
        <v>CLASS D: RESTORATION WORKS WK26 D</v>
      </c>
      <c r="C20" s="111">
        <f>'Restoration Works WK26 D'!F20</f>
        <v>0</v>
      </c>
    </row>
    <row r="21" spans="1:3" x14ac:dyDescent="0.3">
      <c r="A21" s="9"/>
      <c r="B21" s="60" t="str">
        <f>'Restoration Works WK26 D'!B4</f>
        <v>Part 1: Construction of Peat Dams</v>
      </c>
      <c r="C21" s="112">
        <f>'Restoration Works WK26 D'!F4</f>
        <v>0</v>
      </c>
    </row>
    <row r="22" spans="1:3" x14ac:dyDescent="0.3">
      <c r="A22" s="9"/>
      <c r="B22" s="60" t="str">
        <f>'Restoration Works WK26 D'!B11</f>
        <v>Part 2: Construction of Timber Sediment Traps/Leaky Dams</v>
      </c>
      <c r="C22" s="112">
        <f>'Restoration Works WK26 D'!F11</f>
        <v>0</v>
      </c>
    </row>
    <row r="23" spans="1:3" x14ac:dyDescent="0.3">
      <c r="A23" s="9"/>
      <c r="B23" s="60"/>
      <c r="C23" s="112"/>
    </row>
    <row r="24" spans="1:3" x14ac:dyDescent="0.3">
      <c r="A24" s="101">
        <v>8</v>
      </c>
      <c r="B24" s="102" t="str">
        <f>'Restoration Works WK26 E'!B2</f>
        <v>CLASS D: RESTORATION WORKS WK26 E</v>
      </c>
      <c r="C24" s="111">
        <f>'Restoration Works WK26 E'!F14</f>
        <v>0</v>
      </c>
    </row>
    <row r="25" spans="1:3" x14ac:dyDescent="0.3">
      <c r="A25" s="9"/>
      <c r="B25" s="60" t="str">
        <f>'Restoration Works WK26 E'!B4</f>
        <v>Part 1: Construction of Peat Dams</v>
      </c>
      <c r="C25" s="112">
        <f>'Restoration Works WK26 E'!F4</f>
        <v>0</v>
      </c>
    </row>
    <row r="26" spans="1:3" x14ac:dyDescent="0.3">
      <c r="A26" s="9"/>
      <c r="B26" s="60"/>
      <c r="C26" s="112"/>
    </row>
    <row r="27" spans="1:3" x14ac:dyDescent="0.3">
      <c r="A27" s="101">
        <v>9</v>
      </c>
      <c r="B27" s="102" t="str">
        <f>'Restoration Works WK26 F'!B2</f>
        <v>CLASS D: RESTORATION WORKS WK26 F</v>
      </c>
      <c r="C27" s="111">
        <f>'Restoration Works WK26 F'!F14</f>
        <v>0</v>
      </c>
    </row>
    <row r="28" spans="1:3" x14ac:dyDescent="0.3">
      <c r="A28" s="9"/>
      <c r="B28" s="60" t="str">
        <f>'Restoration Works WK26 F'!B4</f>
        <v>Part 1: Construction of Peat Dams</v>
      </c>
      <c r="C28" s="106">
        <f>'Restoration Works WK26 F'!F4</f>
        <v>0</v>
      </c>
    </row>
    <row r="29" spans="1:3" x14ac:dyDescent="0.3">
      <c r="A29" s="9"/>
      <c r="B29" s="60" t="str">
        <f>'Restoration Works WK26 F'!B9</f>
        <v>Part 2: Construction of Timber Sediment Traps/Leaky Dams</v>
      </c>
      <c r="C29" s="106">
        <f>'Restoration Works WK26 F'!F9</f>
        <v>0</v>
      </c>
    </row>
    <row r="30" spans="1:3" x14ac:dyDescent="0.3">
      <c r="A30" s="9"/>
      <c r="B30" s="60"/>
      <c r="C30" s="106"/>
    </row>
    <row r="31" spans="1:3" x14ac:dyDescent="0.3">
      <c r="A31" s="101">
        <v>10</v>
      </c>
      <c r="B31" s="102" t="str">
        <f>'Restoration Works WK26 G'!B2</f>
        <v>CLASS D: RESTORATION WORKS WK26 G</v>
      </c>
      <c r="C31" s="111">
        <f>'Restoration Works WK26 G'!F11</f>
        <v>0</v>
      </c>
    </row>
    <row r="32" spans="1:3" x14ac:dyDescent="0.3">
      <c r="A32" s="101"/>
      <c r="B32" s="2" t="str">
        <f>'Restoration Works WK26 G'!B4</f>
        <v>Part 1: Construction of Peat Dams</v>
      </c>
      <c r="C32" s="106">
        <f>'Restoration Works WK26 G'!F4</f>
        <v>0</v>
      </c>
    </row>
    <row r="33" spans="1:5" x14ac:dyDescent="0.3">
      <c r="A33" s="9"/>
      <c r="B33" s="60"/>
      <c r="C33" s="106"/>
    </row>
    <row r="34" spans="1:5" x14ac:dyDescent="0.3">
      <c r="A34" s="101">
        <v>11</v>
      </c>
      <c r="B34" s="102" t="str">
        <f>'Restoration Works WK26 H'!B2</f>
        <v>CLASS D: RESTORATION WORKS WK26 H</v>
      </c>
      <c r="C34" s="111">
        <f>'Restoration Works WK26 H'!F16</f>
        <v>0</v>
      </c>
    </row>
    <row r="35" spans="1:5" x14ac:dyDescent="0.3">
      <c r="A35" s="9"/>
      <c r="B35" s="60" t="str">
        <f>'Restoration Works WK26 H'!B4</f>
        <v>Part 1: Construction of Peat Dams</v>
      </c>
      <c r="C35" s="106">
        <f>'Restoration Works WK26 H'!F4</f>
        <v>0</v>
      </c>
    </row>
    <row r="36" spans="1:5" x14ac:dyDescent="0.3">
      <c r="A36" s="9"/>
      <c r="B36" s="60" t="str">
        <f>'Restoration Works WK26 H'!B9</f>
        <v>Part 2: Construction of Timber Sediment Traps/Leaky Dams</v>
      </c>
      <c r="C36" s="106">
        <f>'Restoration Works WK26 H'!F9</f>
        <v>0</v>
      </c>
    </row>
    <row r="37" spans="1:5" x14ac:dyDescent="0.3">
      <c r="A37" s="9"/>
      <c r="B37" s="60"/>
      <c r="C37" s="106"/>
    </row>
    <row r="38" spans="1:5" x14ac:dyDescent="0.3">
      <c r="A38" s="101">
        <v>12</v>
      </c>
      <c r="B38" s="102" t="str">
        <f>'Restoration Works WK26 I'!B2</f>
        <v>CLASS D: RESTORATION WORKS WK26 I</v>
      </c>
      <c r="C38" s="120">
        <f>'Restoration Works WK26 I'!F14</f>
        <v>0</v>
      </c>
    </row>
    <row r="39" spans="1:5" x14ac:dyDescent="0.3">
      <c r="A39" s="9"/>
      <c r="B39" s="60" t="str">
        <f>'Restoration Works WK26 I'!B4</f>
        <v>Part 1: Construction of Peat Dams</v>
      </c>
      <c r="C39" s="106">
        <f>'Restoration Works WK26 I'!F4</f>
        <v>0</v>
      </c>
    </row>
    <row r="40" spans="1:5" x14ac:dyDescent="0.3">
      <c r="A40" s="9"/>
      <c r="B40" s="60" t="str">
        <f>'Restoration Works WK26 I'!B11</f>
        <v>Part 2: Construction of Timber Sediment Traps/Leaky Dams</v>
      </c>
      <c r="C40" s="106">
        <f>'Restoration Works WK26 I'!F11</f>
        <v>0</v>
      </c>
    </row>
    <row r="41" spans="1:5" x14ac:dyDescent="0.3">
      <c r="A41" s="9"/>
      <c r="B41" s="60"/>
      <c r="C41" s="106"/>
    </row>
    <row r="42" spans="1:5" x14ac:dyDescent="0.3">
      <c r="A42" s="101">
        <v>13</v>
      </c>
      <c r="B42" s="102" t="str">
        <f>'Restoration Works WK26 J'!B2</f>
        <v>CLASS D: RESTORATION WORKS WK26 J</v>
      </c>
      <c r="C42" s="120">
        <f>'Restoration Works WK26 J'!F16</f>
        <v>0</v>
      </c>
    </row>
    <row r="43" spans="1:5" x14ac:dyDescent="0.3">
      <c r="A43" s="9"/>
      <c r="B43" s="60" t="str">
        <f>'Restoration Works WK26 J'!B4</f>
        <v>Part 1: Construction of Peat Dams</v>
      </c>
      <c r="C43" s="106">
        <f>'Restoration Works WK26 J'!F4</f>
        <v>0</v>
      </c>
    </row>
    <row r="44" spans="1:5" x14ac:dyDescent="0.3">
      <c r="A44" s="9"/>
      <c r="B44" s="60" t="str">
        <f>'Restoration Works WK26 J'!B11</f>
        <v>Part 2: Construction of Timber Sediment Traps/Leaky Dams</v>
      </c>
      <c r="C44" s="106">
        <f>'Restoration Works WK26 J'!F11</f>
        <v>0</v>
      </c>
    </row>
    <row r="45" spans="1:5" ht="15" thickBot="1" x14ac:dyDescent="0.35">
      <c r="A45" s="9"/>
      <c r="B45" s="77" t="s">
        <v>40</v>
      </c>
      <c r="C45" s="108">
        <f>C3+C4+C5+C7+C11+C15+C20+C24+C27+C31+C34+C38+C42</f>
        <v>0</v>
      </c>
      <c r="E45" s="117"/>
    </row>
    <row r="46" spans="1:5" ht="15" thickTop="1" x14ac:dyDescent="0.3">
      <c r="A46" s="9"/>
      <c r="B46" s="60"/>
      <c r="C46" s="106"/>
    </row>
    <row r="47" spans="1:5" ht="15" thickBot="1" x14ac:dyDescent="0.35">
      <c r="A47" s="9"/>
      <c r="B47" s="77" t="s">
        <v>41</v>
      </c>
      <c r="C47" s="108">
        <f>C45*0.135</f>
        <v>0</v>
      </c>
    </row>
    <row r="48" spans="1:5" ht="15" thickTop="1" x14ac:dyDescent="0.3">
      <c r="A48" s="9"/>
      <c r="B48" s="60"/>
      <c r="C48" s="106"/>
    </row>
    <row r="49" spans="1:3" ht="15" thickBot="1" x14ac:dyDescent="0.35">
      <c r="A49" s="9"/>
      <c r="B49" s="77" t="s">
        <v>35</v>
      </c>
      <c r="C49" s="108">
        <f>C47+C45</f>
        <v>0</v>
      </c>
    </row>
    <row r="50" spans="1:3" ht="15.6" thickTop="1" thickBot="1" x14ac:dyDescent="0.35">
      <c r="A50" s="10"/>
      <c r="B50" s="71"/>
      <c r="C50" s="113"/>
    </row>
  </sheetData>
  <phoneticPr fontId="20" type="noConversion"/>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1"/>
  <sheetViews>
    <sheetView view="pageLayout" topLeftCell="A56" zoomScaleNormal="100" zoomScaleSheetLayoutView="100" workbookViewId="0">
      <selection activeCell="B50" sqref="B50"/>
    </sheetView>
  </sheetViews>
  <sheetFormatPr defaultColWidth="9.109375" defaultRowHeight="14.4" x14ac:dyDescent="0.3"/>
  <cols>
    <col min="1" max="1" width="7.6640625" style="2" customWidth="1"/>
    <col min="2" max="2" width="45.109375" style="2" customWidth="1"/>
    <col min="3" max="3" width="7.6640625" style="2" customWidth="1"/>
    <col min="4" max="4" width="5.6640625" style="2" customWidth="1"/>
    <col min="5" max="5" width="9.6640625" style="3" customWidth="1"/>
    <col min="6" max="6" width="10.6640625" style="3" customWidth="1"/>
    <col min="7" max="16384" width="9.109375" style="2"/>
  </cols>
  <sheetData>
    <row r="1" spans="1:6" x14ac:dyDescent="0.3">
      <c r="A1" s="1" t="s">
        <v>33</v>
      </c>
      <c r="B1" s="1" t="s">
        <v>34</v>
      </c>
      <c r="C1" s="1" t="s">
        <v>42</v>
      </c>
      <c r="D1" s="1" t="s">
        <v>43</v>
      </c>
      <c r="E1" s="83" t="s">
        <v>44</v>
      </c>
      <c r="F1" s="81" t="s">
        <v>35</v>
      </c>
    </row>
    <row r="2" spans="1:6" x14ac:dyDescent="0.3">
      <c r="A2" s="7"/>
      <c r="B2" s="4" t="s">
        <v>45</v>
      </c>
      <c r="C2" s="7"/>
      <c r="D2" s="7"/>
      <c r="E2" s="80"/>
      <c r="F2" s="82"/>
    </row>
    <row r="3" spans="1:6" x14ac:dyDescent="0.3">
      <c r="A3" s="5"/>
      <c r="B3" s="13" t="s">
        <v>46</v>
      </c>
      <c r="C3" s="5"/>
      <c r="D3" s="5"/>
      <c r="E3" s="61"/>
      <c r="F3" s="78"/>
    </row>
    <row r="4" spans="1:6" x14ac:dyDescent="0.3">
      <c r="A4" s="5"/>
      <c r="B4" s="13" t="s">
        <v>47</v>
      </c>
      <c r="C4" s="5"/>
      <c r="D4" s="5"/>
      <c r="E4" s="61"/>
      <c r="F4" s="78"/>
    </row>
    <row r="5" spans="1:6" ht="136.94999999999999" customHeight="1" x14ac:dyDescent="0.3">
      <c r="A5" s="5"/>
      <c r="B5" s="62" t="s">
        <v>48</v>
      </c>
      <c r="C5" s="5"/>
      <c r="D5" s="5"/>
      <c r="E5" s="61"/>
      <c r="F5" s="78"/>
    </row>
    <row r="6" spans="1:6" x14ac:dyDescent="0.3">
      <c r="A6" s="5"/>
      <c r="B6" s="5"/>
      <c r="C6" s="5"/>
      <c r="D6" s="5"/>
      <c r="E6" s="61"/>
      <c r="F6" s="78"/>
    </row>
    <row r="7" spans="1:6" ht="94.2" customHeight="1" x14ac:dyDescent="0.3">
      <c r="A7" s="5"/>
      <c r="B7" s="62" t="s">
        <v>49</v>
      </c>
      <c r="C7" s="5"/>
      <c r="D7" s="5"/>
      <c r="E7" s="61"/>
      <c r="F7" s="78"/>
    </row>
    <row r="8" spans="1:6" x14ac:dyDescent="0.3">
      <c r="A8" s="5"/>
      <c r="B8" s="5"/>
      <c r="C8" s="5"/>
      <c r="D8" s="5"/>
      <c r="E8" s="61"/>
      <c r="F8" s="78"/>
    </row>
    <row r="9" spans="1:6" ht="72" x14ac:dyDescent="0.3">
      <c r="A9" s="5"/>
      <c r="B9" s="62" t="s">
        <v>50</v>
      </c>
      <c r="C9" s="5"/>
      <c r="D9" s="5"/>
      <c r="E9" s="61"/>
      <c r="F9" s="78"/>
    </row>
    <row r="10" spans="1:6" x14ac:dyDescent="0.3">
      <c r="A10" s="5"/>
      <c r="B10" s="5"/>
      <c r="C10" s="5"/>
      <c r="D10" s="5"/>
      <c r="E10" s="61"/>
      <c r="F10" s="78"/>
    </row>
    <row r="11" spans="1:6" ht="57.6" x14ac:dyDescent="0.3">
      <c r="A11" s="5"/>
      <c r="B11" s="62" t="s">
        <v>51</v>
      </c>
      <c r="C11" s="5"/>
      <c r="D11" s="5"/>
      <c r="E11" s="61"/>
      <c r="F11" s="78"/>
    </row>
    <row r="12" spans="1:6" x14ac:dyDescent="0.3">
      <c r="A12" s="5"/>
      <c r="B12" s="5"/>
      <c r="C12" s="5"/>
      <c r="D12" s="5"/>
      <c r="E12" s="61"/>
      <c r="F12" s="78"/>
    </row>
    <row r="13" spans="1:6" ht="59.25" customHeight="1" x14ac:dyDescent="0.3">
      <c r="A13" s="5"/>
      <c r="B13" s="62" t="s">
        <v>52</v>
      </c>
      <c r="C13" s="5"/>
      <c r="D13" s="5"/>
      <c r="E13" s="61"/>
      <c r="F13" s="78"/>
    </row>
    <row r="14" spans="1:6" ht="14.25" customHeight="1" x14ac:dyDescent="0.3">
      <c r="A14" s="5"/>
      <c r="B14" s="5"/>
      <c r="C14" s="5"/>
      <c r="D14" s="5"/>
      <c r="E14" s="61"/>
      <c r="F14" s="78"/>
    </row>
    <row r="15" spans="1:6" x14ac:dyDescent="0.3">
      <c r="A15" s="5"/>
      <c r="B15" s="13" t="s">
        <v>53</v>
      </c>
      <c r="C15" s="5"/>
      <c r="D15" s="5"/>
      <c r="E15" s="61"/>
      <c r="F15" s="78"/>
    </row>
    <row r="16" spans="1:6" ht="57.6" x14ac:dyDescent="0.3">
      <c r="A16" s="5" t="s">
        <v>54</v>
      </c>
      <c r="B16" s="62" t="s">
        <v>55</v>
      </c>
      <c r="C16" s="5"/>
      <c r="D16" s="5" t="s">
        <v>56</v>
      </c>
      <c r="E16" s="61"/>
      <c r="F16" s="78"/>
    </row>
    <row r="17" spans="1:6" ht="15" thickBot="1" x14ac:dyDescent="0.35">
      <c r="A17" s="5"/>
      <c r="B17" s="62"/>
      <c r="C17" s="5"/>
      <c r="D17" s="5"/>
      <c r="E17" s="61"/>
      <c r="F17" s="78"/>
    </row>
    <row r="18" spans="1:6" x14ac:dyDescent="0.3">
      <c r="A18" s="7"/>
      <c r="B18" s="91" t="s">
        <v>57</v>
      </c>
      <c r="C18" s="7"/>
      <c r="D18" s="7"/>
      <c r="E18" s="80"/>
      <c r="F18" s="92"/>
    </row>
    <row r="19" spans="1:6" ht="55.5" customHeight="1" x14ac:dyDescent="0.3">
      <c r="A19" s="5" t="s">
        <v>58</v>
      </c>
      <c r="B19" s="62" t="s">
        <v>59</v>
      </c>
      <c r="C19" s="5"/>
      <c r="D19" s="5" t="s">
        <v>56</v>
      </c>
      <c r="E19" s="61"/>
      <c r="F19" s="78"/>
    </row>
    <row r="20" spans="1:6" x14ac:dyDescent="0.3">
      <c r="A20" s="5"/>
      <c r="B20" s="62"/>
      <c r="C20" s="5"/>
      <c r="D20" s="5"/>
      <c r="E20" s="61"/>
      <c r="F20" s="78"/>
    </row>
    <row r="21" spans="1:6" x14ac:dyDescent="0.3">
      <c r="A21" s="5"/>
      <c r="B21" s="13" t="s">
        <v>60</v>
      </c>
      <c r="C21" s="5"/>
      <c r="D21" s="5"/>
      <c r="E21" s="61"/>
      <c r="F21" s="78"/>
    </row>
    <row r="22" spans="1:6" ht="43.5" customHeight="1" x14ac:dyDescent="0.3">
      <c r="A22" s="5" t="s">
        <v>61</v>
      </c>
      <c r="B22" s="5" t="s">
        <v>62</v>
      </c>
      <c r="C22" s="5"/>
      <c r="D22" s="62" t="s">
        <v>56</v>
      </c>
      <c r="E22" s="61"/>
      <c r="F22" s="78"/>
    </row>
    <row r="23" spans="1:6" x14ac:dyDescent="0.3">
      <c r="A23" s="5"/>
      <c r="B23" s="5" t="s">
        <v>63</v>
      </c>
      <c r="C23" s="5"/>
      <c r="D23" s="5"/>
      <c r="E23" s="61"/>
      <c r="F23" s="78"/>
    </row>
    <row r="24" spans="1:6" x14ac:dyDescent="0.3">
      <c r="A24" s="5"/>
      <c r="B24" s="5" t="s">
        <v>64</v>
      </c>
      <c r="C24" s="5"/>
      <c r="D24" s="5"/>
      <c r="E24" s="61"/>
      <c r="F24" s="78"/>
    </row>
    <row r="25" spans="1:6" x14ac:dyDescent="0.3">
      <c r="A25" s="5"/>
      <c r="B25" s="5" t="s">
        <v>65</v>
      </c>
      <c r="C25" s="5"/>
      <c r="D25" s="5"/>
      <c r="E25" s="61"/>
      <c r="F25" s="78"/>
    </row>
    <row r="26" spans="1:6" x14ac:dyDescent="0.3">
      <c r="A26" s="5"/>
      <c r="B26" s="5" t="s">
        <v>66</v>
      </c>
      <c r="C26" s="5"/>
      <c r="D26" s="5"/>
      <c r="E26" s="61"/>
      <c r="F26" s="78"/>
    </row>
    <row r="27" spans="1:6" x14ac:dyDescent="0.3">
      <c r="A27" s="5"/>
      <c r="B27" s="5" t="s">
        <v>67</v>
      </c>
      <c r="C27" s="5"/>
      <c r="D27" s="5"/>
      <c r="E27" s="61"/>
      <c r="F27" s="78"/>
    </row>
    <row r="28" spans="1:6" x14ac:dyDescent="0.3">
      <c r="A28" s="5"/>
      <c r="B28" s="5" t="s">
        <v>68</v>
      </c>
      <c r="C28" s="5"/>
      <c r="D28" s="5"/>
      <c r="E28" s="61"/>
      <c r="F28" s="78"/>
    </row>
    <row r="29" spans="1:6" x14ac:dyDescent="0.3">
      <c r="A29" s="5"/>
      <c r="B29" s="5" t="s">
        <v>69</v>
      </c>
      <c r="C29" s="5"/>
      <c r="D29" s="5"/>
      <c r="E29" s="61"/>
      <c r="F29" s="78"/>
    </row>
    <row r="30" spans="1:6" x14ac:dyDescent="0.3">
      <c r="A30" s="5"/>
      <c r="B30" s="5" t="s">
        <v>70</v>
      </c>
      <c r="C30" s="5"/>
      <c r="D30" s="5"/>
      <c r="E30" s="61"/>
      <c r="F30" s="78"/>
    </row>
    <row r="31" spans="1:6" x14ac:dyDescent="0.3">
      <c r="A31" s="5"/>
      <c r="B31" s="5" t="s">
        <v>71</v>
      </c>
      <c r="C31" s="5"/>
      <c r="D31" s="5"/>
      <c r="E31" s="61"/>
      <c r="F31" s="78"/>
    </row>
    <row r="32" spans="1:6" x14ac:dyDescent="0.3">
      <c r="A32" s="5"/>
      <c r="B32" s="5" t="s">
        <v>72</v>
      </c>
      <c r="C32" s="5"/>
      <c r="D32" s="5"/>
      <c r="E32" s="61"/>
      <c r="F32" s="78"/>
    </row>
    <row r="33" spans="1:6" x14ac:dyDescent="0.3">
      <c r="A33" s="5"/>
      <c r="B33" s="5" t="s">
        <v>73</v>
      </c>
      <c r="C33" s="5"/>
      <c r="D33" s="5"/>
      <c r="E33" s="61"/>
      <c r="F33" s="78"/>
    </row>
    <row r="34" spans="1:6" x14ac:dyDescent="0.3">
      <c r="A34" s="5"/>
      <c r="B34" s="5" t="s">
        <v>74</v>
      </c>
      <c r="C34" s="5"/>
      <c r="D34" s="5"/>
      <c r="E34" s="61"/>
      <c r="F34" s="78"/>
    </row>
    <row r="35" spans="1:6" x14ac:dyDescent="0.3">
      <c r="A35" s="5"/>
      <c r="B35" s="5" t="s">
        <v>75</v>
      </c>
      <c r="C35" s="5"/>
      <c r="D35" s="5"/>
      <c r="E35" s="61"/>
      <c r="F35" s="78"/>
    </row>
    <row r="36" spans="1:6" x14ac:dyDescent="0.3">
      <c r="A36" s="5"/>
      <c r="B36" s="5" t="s">
        <v>76</v>
      </c>
      <c r="C36" s="5"/>
      <c r="D36" s="5"/>
      <c r="E36" s="61"/>
      <c r="F36" s="78"/>
    </row>
    <row r="37" spans="1:6" x14ac:dyDescent="0.3">
      <c r="A37" s="5"/>
      <c r="B37" s="5" t="s">
        <v>77</v>
      </c>
      <c r="C37" s="5"/>
      <c r="D37" s="5"/>
      <c r="E37" s="61"/>
      <c r="F37" s="78"/>
    </row>
    <row r="38" spans="1:6" x14ac:dyDescent="0.3">
      <c r="A38" s="5"/>
      <c r="B38" s="5" t="s">
        <v>78</v>
      </c>
      <c r="C38" s="5"/>
      <c r="D38" s="5"/>
      <c r="E38" s="61"/>
      <c r="F38" s="78"/>
    </row>
    <row r="39" spans="1:6" x14ac:dyDescent="0.3">
      <c r="A39" s="5"/>
      <c r="B39" s="5"/>
      <c r="C39" s="5"/>
      <c r="D39" s="5"/>
      <c r="E39" s="61"/>
      <c r="F39" s="78"/>
    </row>
    <row r="40" spans="1:6" ht="16.5" customHeight="1" x14ac:dyDescent="0.3">
      <c r="A40" s="5"/>
      <c r="B40" s="13" t="s">
        <v>79</v>
      </c>
      <c r="C40" s="5"/>
      <c r="D40" s="5"/>
      <c r="E40" s="61"/>
      <c r="F40" s="78"/>
    </row>
    <row r="41" spans="1:6" ht="27.75" customHeight="1" x14ac:dyDescent="0.3">
      <c r="A41" s="5" t="s">
        <v>80</v>
      </c>
      <c r="B41" s="5" t="s">
        <v>81</v>
      </c>
      <c r="C41" s="5"/>
      <c r="D41" s="62" t="s">
        <v>56</v>
      </c>
      <c r="E41" s="61"/>
      <c r="F41" s="78"/>
    </row>
    <row r="42" spans="1:6" x14ac:dyDescent="0.3">
      <c r="A42" s="5"/>
      <c r="B42" s="5" t="s">
        <v>82</v>
      </c>
      <c r="C42" s="5"/>
      <c r="D42" s="5"/>
      <c r="E42" s="61"/>
      <c r="F42" s="78"/>
    </row>
    <row r="43" spans="1:6" x14ac:dyDescent="0.3">
      <c r="A43" s="5"/>
      <c r="B43" s="5" t="s">
        <v>83</v>
      </c>
      <c r="C43" s="5"/>
      <c r="D43" s="5"/>
      <c r="E43" s="61"/>
      <c r="F43" s="78"/>
    </row>
    <row r="44" spans="1:6" x14ac:dyDescent="0.3">
      <c r="A44" s="5"/>
      <c r="B44" s="5" t="s">
        <v>84</v>
      </c>
      <c r="C44" s="5"/>
      <c r="D44" s="5"/>
      <c r="E44" s="61"/>
      <c r="F44" s="78"/>
    </row>
    <row r="45" spans="1:6" x14ac:dyDescent="0.3">
      <c r="A45" s="5"/>
      <c r="B45" s="5" t="s">
        <v>85</v>
      </c>
      <c r="C45" s="5"/>
      <c r="D45" s="5"/>
      <c r="E45" s="61"/>
      <c r="F45" s="78"/>
    </row>
    <row r="46" spans="1:6" x14ac:dyDescent="0.3">
      <c r="A46" s="5"/>
      <c r="B46" s="5"/>
      <c r="C46" s="5"/>
      <c r="D46" s="5"/>
      <c r="E46" s="61"/>
      <c r="F46" s="78"/>
    </row>
    <row r="47" spans="1:6" ht="14.25" customHeight="1" x14ac:dyDescent="0.3">
      <c r="A47" s="5"/>
      <c r="B47" s="13" t="s">
        <v>86</v>
      </c>
      <c r="C47" s="5"/>
      <c r="D47" s="5"/>
      <c r="E47" s="61"/>
      <c r="F47" s="78"/>
    </row>
    <row r="48" spans="1:6" ht="115.8" thickBot="1" x14ac:dyDescent="0.35">
      <c r="A48" s="6" t="s">
        <v>87</v>
      </c>
      <c r="B48" s="6" t="s">
        <v>88</v>
      </c>
      <c r="C48" s="6"/>
      <c r="D48" s="64" t="s">
        <v>56</v>
      </c>
      <c r="E48" s="72"/>
      <c r="F48" s="79"/>
    </row>
    <row r="49" spans="1:6" ht="12.75" customHeight="1" x14ac:dyDescent="0.3">
      <c r="A49" s="5"/>
      <c r="B49" s="13" t="s">
        <v>89</v>
      </c>
      <c r="C49" s="5"/>
      <c r="D49" s="5"/>
      <c r="E49" s="61"/>
      <c r="F49" s="78"/>
    </row>
    <row r="50" spans="1:6" ht="147" customHeight="1" x14ac:dyDescent="0.3">
      <c r="A50" s="60" t="s">
        <v>90</v>
      </c>
      <c r="B50" s="65" t="s">
        <v>91</v>
      </c>
      <c r="C50" s="60"/>
      <c r="D50" s="65" t="s">
        <v>56</v>
      </c>
      <c r="E50" s="61"/>
      <c r="F50" s="78"/>
    </row>
    <row r="51" spans="1:6" x14ac:dyDescent="0.3">
      <c r="A51" s="5"/>
      <c r="B51" s="62"/>
      <c r="C51" s="5"/>
      <c r="D51" s="5"/>
      <c r="E51" s="61"/>
      <c r="F51" s="78"/>
    </row>
    <row r="52" spans="1:6" ht="15" customHeight="1" x14ac:dyDescent="0.3">
      <c r="A52" s="5"/>
      <c r="B52" s="13" t="s">
        <v>92</v>
      </c>
      <c r="C52" s="5"/>
      <c r="D52" s="5"/>
      <c r="E52" s="61"/>
      <c r="F52" s="78"/>
    </row>
    <row r="53" spans="1:6" ht="87" customHeight="1" x14ac:dyDescent="0.3">
      <c r="A53" s="5" t="s">
        <v>93</v>
      </c>
      <c r="B53" s="62" t="s">
        <v>94</v>
      </c>
      <c r="C53" s="5"/>
      <c r="D53" s="62" t="s">
        <v>56</v>
      </c>
      <c r="E53" s="61"/>
      <c r="F53" s="78"/>
    </row>
    <row r="54" spans="1:6" x14ac:dyDescent="0.3">
      <c r="A54" s="5"/>
      <c r="B54" s="62"/>
      <c r="C54" s="5"/>
      <c r="D54" s="5"/>
      <c r="E54" s="61"/>
      <c r="F54" s="78"/>
    </row>
    <row r="55" spans="1:6" x14ac:dyDescent="0.3">
      <c r="A55" s="5"/>
      <c r="B55" s="13" t="s">
        <v>95</v>
      </c>
      <c r="C55" s="5"/>
      <c r="D55" s="5"/>
      <c r="E55" s="61"/>
      <c r="F55" s="78"/>
    </row>
    <row r="56" spans="1:6" ht="129.75" customHeight="1" x14ac:dyDescent="0.3">
      <c r="A56" s="5" t="s">
        <v>96</v>
      </c>
      <c r="B56" s="62" t="s">
        <v>97</v>
      </c>
      <c r="C56" s="5"/>
      <c r="D56" s="62" t="s">
        <v>56</v>
      </c>
      <c r="E56" s="61"/>
      <c r="F56" s="78"/>
    </row>
    <row r="57" spans="1:6" x14ac:dyDescent="0.3">
      <c r="A57" s="5"/>
      <c r="B57" s="62"/>
      <c r="C57" s="5"/>
      <c r="D57" s="5"/>
      <c r="E57" s="61"/>
      <c r="F57" s="78"/>
    </row>
    <row r="58" spans="1:6" x14ac:dyDescent="0.3">
      <c r="A58" s="5"/>
      <c r="B58" s="13" t="s">
        <v>98</v>
      </c>
      <c r="C58" s="5"/>
      <c r="D58" s="5"/>
      <c r="E58" s="61"/>
      <c r="F58" s="78"/>
    </row>
    <row r="59" spans="1:6" ht="57.6" x14ac:dyDescent="0.3">
      <c r="A59" s="5" t="s">
        <v>99</v>
      </c>
      <c r="B59" s="62" t="s">
        <v>100</v>
      </c>
      <c r="C59" s="5"/>
      <c r="D59" s="62" t="s">
        <v>56</v>
      </c>
      <c r="E59" s="61"/>
      <c r="F59" s="78"/>
    </row>
    <row r="60" spans="1:6" x14ac:dyDescent="0.3">
      <c r="A60" s="5"/>
      <c r="B60" s="5"/>
      <c r="C60" s="5"/>
      <c r="D60" s="5"/>
      <c r="E60" s="61"/>
      <c r="F60" s="78"/>
    </row>
    <row r="61" spans="1:6" x14ac:dyDescent="0.3">
      <c r="A61" s="5"/>
      <c r="B61" s="5"/>
      <c r="C61" s="5"/>
      <c r="D61" s="5"/>
      <c r="E61" s="61"/>
      <c r="F61" s="78"/>
    </row>
    <row r="62" spans="1:6" x14ac:dyDescent="0.3">
      <c r="A62" s="5"/>
      <c r="B62" s="5"/>
      <c r="C62" s="5"/>
      <c r="D62" s="5"/>
      <c r="E62" s="61"/>
      <c r="F62" s="78"/>
    </row>
    <row r="63" spans="1:6" x14ac:dyDescent="0.3">
      <c r="A63" s="5"/>
      <c r="B63" s="5"/>
      <c r="C63" s="5"/>
      <c r="D63" s="5"/>
      <c r="E63" s="61"/>
      <c r="F63" s="78"/>
    </row>
    <row r="64" spans="1:6" x14ac:dyDescent="0.3">
      <c r="A64" s="5"/>
      <c r="B64" s="5"/>
      <c r="C64" s="5"/>
      <c r="D64" s="5"/>
      <c r="E64" s="61"/>
      <c r="F64" s="78"/>
    </row>
    <row r="65" spans="1:6" ht="15" thickBot="1" x14ac:dyDescent="0.35">
      <c r="A65" s="5"/>
      <c r="B65" s="14" t="s">
        <v>101</v>
      </c>
      <c r="C65" s="5"/>
      <c r="D65" s="5"/>
      <c r="E65" s="61"/>
      <c r="F65" s="108">
        <f>SUM(F4:F59)</f>
        <v>0</v>
      </c>
    </row>
    <row r="66" spans="1:6" ht="15" thickTop="1" x14ac:dyDescent="0.3">
      <c r="A66" s="5"/>
      <c r="B66" s="5"/>
      <c r="C66" s="5"/>
      <c r="D66" s="5"/>
      <c r="E66" s="61"/>
      <c r="F66" s="78"/>
    </row>
    <row r="67" spans="1:6" x14ac:dyDescent="0.3">
      <c r="A67" s="5"/>
      <c r="B67" s="5"/>
      <c r="C67" s="5"/>
      <c r="D67" s="5"/>
      <c r="E67" s="61"/>
      <c r="F67" s="78"/>
    </row>
    <row r="68" spans="1:6" x14ac:dyDescent="0.3">
      <c r="A68" s="5"/>
      <c r="B68" s="5"/>
      <c r="C68" s="5"/>
      <c r="D68" s="5"/>
      <c r="E68" s="61"/>
      <c r="F68" s="78"/>
    </row>
    <row r="69" spans="1:6" x14ac:dyDescent="0.3">
      <c r="A69" s="5"/>
      <c r="B69" s="5"/>
      <c r="C69" s="5"/>
      <c r="D69" s="5"/>
      <c r="E69" s="61"/>
      <c r="F69" s="78"/>
    </row>
    <row r="70" spans="1:6" x14ac:dyDescent="0.3">
      <c r="A70" s="5"/>
      <c r="B70" s="5"/>
      <c r="C70" s="5"/>
      <c r="D70" s="5"/>
      <c r="E70" s="61"/>
      <c r="F70" s="78"/>
    </row>
    <row r="71" spans="1:6" ht="18" customHeight="1" thickBot="1" x14ac:dyDescent="0.35">
      <c r="A71" s="6"/>
      <c r="B71" s="6"/>
      <c r="C71" s="6"/>
      <c r="D71" s="6"/>
      <c r="E71" s="72"/>
      <c r="F71" s="79"/>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rowBreaks count="2" manualBreakCount="2">
    <brk id="17" max="16383" man="1"/>
    <brk id="4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6"/>
  <sheetViews>
    <sheetView view="pageLayout" topLeftCell="A19" zoomScaleNormal="100" workbookViewId="0">
      <selection activeCell="B5" sqref="B5"/>
    </sheetView>
  </sheetViews>
  <sheetFormatPr defaultColWidth="9.109375" defaultRowHeight="14.4" x14ac:dyDescent="0.3"/>
  <cols>
    <col min="1" max="1" width="7.6640625" style="2" customWidth="1"/>
    <col min="2" max="2" width="44.6640625" style="2" customWidth="1"/>
    <col min="3" max="3" width="7.6640625" style="2" customWidth="1"/>
    <col min="4" max="4" width="5.6640625" style="2" customWidth="1"/>
    <col min="5" max="5" width="9.6640625" style="3" customWidth="1"/>
    <col min="6" max="6" width="10.6640625" style="3" customWidth="1"/>
    <col min="7" max="16384" width="9.109375" style="2"/>
  </cols>
  <sheetData>
    <row r="1" spans="1:6" x14ac:dyDescent="0.3">
      <c r="A1" s="1" t="s">
        <v>33</v>
      </c>
      <c r="B1" s="1" t="s">
        <v>34</v>
      </c>
      <c r="C1" s="1" t="s">
        <v>42</v>
      </c>
      <c r="D1" s="1" t="s">
        <v>43</v>
      </c>
      <c r="E1" s="83" t="s">
        <v>44</v>
      </c>
      <c r="F1" s="81" t="s">
        <v>35</v>
      </c>
    </row>
    <row r="2" spans="1:6" x14ac:dyDescent="0.3">
      <c r="A2" s="7"/>
      <c r="B2" s="4" t="s">
        <v>102</v>
      </c>
      <c r="C2" s="7"/>
      <c r="D2" s="7"/>
      <c r="E2" s="80"/>
      <c r="F2" s="82"/>
    </row>
    <row r="3" spans="1:6" x14ac:dyDescent="0.3">
      <c r="A3" s="5"/>
      <c r="B3" s="13" t="s">
        <v>103</v>
      </c>
      <c r="C3" s="5"/>
      <c r="D3" s="5"/>
      <c r="E3" s="61"/>
      <c r="F3" s="78"/>
    </row>
    <row r="4" spans="1:6" x14ac:dyDescent="0.3">
      <c r="A4" s="5"/>
      <c r="B4" s="13" t="s">
        <v>104</v>
      </c>
      <c r="C4" s="5"/>
      <c r="D4" s="5"/>
      <c r="E4" s="61"/>
      <c r="F4" s="78"/>
    </row>
    <row r="5" spans="1:6" x14ac:dyDescent="0.3">
      <c r="A5" s="5"/>
      <c r="B5" s="37" t="s">
        <v>105</v>
      </c>
      <c r="C5" s="5"/>
      <c r="D5" s="5"/>
      <c r="E5" s="94"/>
      <c r="F5" s="95"/>
    </row>
    <row r="6" spans="1:6" ht="28.8" x14ac:dyDescent="0.3">
      <c r="A6" s="5" t="s">
        <v>106</v>
      </c>
      <c r="B6" s="5" t="s">
        <v>107</v>
      </c>
      <c r="C6" s="63">
        <v>1</v>
      </c>
      <c r="D6" s="63" t="s">
        <v>108</v>
      </c>
      <c r="E6" s="94"/>
      <c r="F6" s="95"/>
    </row>
    <row r="7" spans="1:6" x14ac:dyDescent="0.3">
      <c r="A7" s="5"/>
      <c r="B7" s="5"/>
      <c r="C7" s="63"/>
      <c r="D7" s="63"/>
      <c r="E7" s="94"/>
      <c r="F7" s="95"/>
    </row>
    <row r="8" spans="1:6" ht="28.8" x14ac:dyDescent="0.3">
      <c r="A8" s="5" t="s">
        <v>109</v>
      </c>
      <c r="B8" s="5" t="s">
        <v>110</v>
      </c>
      <c r="C8" s="63">
        <v>1</v>
      </c>
      <c r="D8" s="63" t="s">
        <v>108</v>
      </c>
      <c r="E8" s="94"/>
      <c r="F8" s="95"/>
    </row>
    <row r="9" spans="1:6" x14ac:dyDescent="0.3">
      <c r="A9" s="5"/>
      <c r="B9" s="5"/>
      <c r="C9" s="63"/>
      <c r="D9" s="63"/>
      <c r="E9" s="94"/>
      <c r="F9" s="95"/>
    </row>
    <row r="10" spans="1:6" x14ac:dyDescent="0.3">
      <c r="A10" s="5"/>
      <c r="B10" s="37" t="s">
        <v>111</v>
      </c>
      <c r="C10" s="63"/>
      <c r="D10" s="63"/>
      <c r="E10" s="94"/>
      <c r="F10" s="95"/>
    </row>
    <row r="11" spans="1:6" ht="28.8" x14ac:dyDescent="0.3">
      <c r="A11" s="5" t="s">
        <v>112</v>
      </c>
      <c r="B11" s="5" t="s">
        <v>113</v>
      </c>
      <c r="C11" s="63">
        <v>1</v>
      </c>
      <c r="D11" s="63" t="s">
        <v>108</v>
      </c>
      <c r="E11" s="94"/>
      <c r="F11" s="95"/>
    </row>
    <row r="12" spans="1:6" x14ac:dyDescent="0.3">
      <c r="A12" s="5"/>
      <c r="B12" s="5"/>
      <c r="C12" s="63"/>
      <c r="D12" s="63"/>
      <c r="E12" s="94"/>
      <c r="F12" s="95"/>
    </row>
    <row r="13" spans="1:6" ht="28.8" x14ac:dyDescent="0.3">
      <c r="A13" s="5" t="s">
        <v>114</v>
      </c>
      <c r="B13" s="5" t="s">
        <v>115</v>
      </c>
      <c r="C13" s="63">
        <v>1</v>
      </c>
      <c r="D13" s="63" t="s">
        <v>108</v>
      </c>
      <c r="E13" s="94"/>
      <c r="F13" s="95"/>
    </row>
    <row r="14" spans="1:6" ht="10.5" customHeight="1" x14ac:dyDescent="0.3">
      <c r="A14" s="5"/>
      <c r="B14" s="5"/>
      <c r="C14" s="63"/>
      <c r="D14" s="63"/>
      <c r="E14" s="94"/>
      <c r="F14" s="95"/>
    </row>
    <row r="15" spans="1:6" ht="90" customHeight="1" x14ac:dyDescent="0.3">
      <c r="A15" s="5" t="s">
        <v>116</v>
      </c>
      <c r="B15" s="5" t="s">
        <v>117</v>
      </c>
      <c r="C15" s="63">
        <v>1</v>
      </c>
      <c r="D15" s="63" t="s">
        <v>108</v>
      </c>
      <c r="E15" s="94"/>
      <c r="F15" s="95"/>
    </row>
    <row r="16" spans="1:6" ht="9.75" customHeight="1" x14ac:dyDescent="0.3">
      <c r="A16" s="5"/>
      <c r="B16" s="5"/>
      <c r="C16" s="63"/>
      <c r="D16" s="63"/>
      <c r="E16" s="94"/>
      <c r="F16" s="95"/>
    </row>
    <row r="17" spans="1:6" ht="28.8" x14ac:dyDescent="0.3">
      <c r="A17" s="5" t="s">
        <v>118</v>
      </c>
      <c r="B17" s="5" t="s">
        <v>119</v>
      </c>
      <c r="C17" s="63">
        <v>1</v>
      </c>
      <c r="D17" s="63" t="s">
        <v>108</v>
      </c>
      <c r="E17" s="94"/>
      <c r="F17" s="95"/>
    </row>
    <row r="18" spans="1:6" x14ac:dyDescent="0.3">
      <c r="A18" s="5"/>
      <c r="B18" s="5"/>
      <c r="C18" s="63"/>
      <c r="D18" s="63"/>
      <c r="E18" s="94"/>
      <c r="F18" s="95"/>
    </row>
    <row r="19" spans="1:6" ht="75" customHeight="1" x14ac:dyDescent="0.3">
      <c r="A19" s="5" t="s">
        <v>120</v>
      </c>
      <c r="B19" s="5" t="s">
        <v>121</v>
      </c>
      <c r="C19" s="63">
        <v>1</v>
      </c>
      <c r="D19" s="63" t="s">
        <v>108</v>
      </c>
      <c r="E19" s="94"/>
      <c r="F19" s="95"/>
    </row>
    <row r="20" spans="1:6" x14ac:dyDescent="0.3">
      <c r="A20" s="5"/>
      <c r="B20" s="5"/>
      <c r="C20" s="63"/>
      <c r="D20" s="63"/>
      <c r="E20" s="94"/>
      <c r="F20" s="95"/>
    </row>
    <row r="21" spans="1:6" ht="43.2" x14ac:dyDescent="0.3">
      <c r="A21" s="5" t="s">
        <v>122</v>
      </c>
      <c r="B21" s="5" t="s">
        <v>123</v>
      </c>
      <c r="C21" s="63">
        <v>1</v>
      </c>
      <c r="D21" s="63" t="s">
        <v>108</v>
      </c>
      <c r="E21" s="94"/>
      <c r="F21" s="95"/>
    </row>
    <row r="22" spans="1:6" ht="10.5" customHeight="1" x14ac:dyDescent="0.3">
      <c r="A22" s="5"/>
      <c r="B22" s="5"/>
      <c r="C22" s="63"/>
      <c r="D22" s="63"/>
      <c r="E22" s="94"/>
      <c r="F22" s="95"/>
    </row>
    <row r="23" spans="1:6" ht="28.8" x14ac:dyDescent="0.3">
      <c r="A23" s="5" t="s">
        <v>124</v>
      </c>
      <c r="B23" s="5" t="s">
        <v>125</v>
      </c>
      <c r="C23" s="63">
        <v>1</v>
      </c>
      <c r="D23" s="63" t="s">
        <v>108</v>
      </c>
      <c r="E23" s="94"/>
      <c r="F23" s="95"/>
    </row>
    <row r="24" spans="1:6" x14ac:dyDescent="0.3">
      <c r="A24" s="5"/>
      <c r="B24" s="5"/>
      <c r="C24" s="63"/>
      <c r="D24" s="63"/>
      <c r="E24" s="94"/>
      <c r="F24" s="95"/>
    </row>
    <row r="25" spans="1:6" ht="28.8" x14ac:dyDescent="0.3">
      <c r="A25" s="5" t="s">
        <v>126</v>
      </c>
      <c r="B25" s="5" t="s">
        <v>127</v>
      </c>
      <c r="C25" s="63">
        <v>1</v>
      </c>
      <c r="D25" s="63" t="s">
        <v>108</v>
      </c>
      <c r="E25" s="94"/>
      <c r="F25" s="95"/>
    </row>
    <row r="26" spans="1:6" x14ac:dyDescent="0.3">
      <c r="A26" s="5"/>
      <c r="B26" s="5"/>
      <c r="C26" s="63"/>
      <c r="D26" s="63"/>
      <c r="E26" s="94"/>
      <c r="F26" s="95"/>
    </row>
    <row r="27" spans="1:6" ht="28.8" x14ac:dyDescent="0.3">
      <c r="A27" s="5" t="s">
        <v>128</v>
      </c>
      <c r="B27" s="5" t="s">
        <v>129</v>
      </c>
      <c r="C27" s="63">
        <v>1</v>
      </c>
      <c r="D27" s="63" t="s">
        <v>108</v>
      </c>
      <c r="E27" s="94"/>
      <c r="F27" s="95"/>
    </row>
    <row r="28" spans="1:6" x14ac:dyDescent="0.3">
      <c r="A28" s="5"/>
      <c r="B28" s="5"/>
      <c r="C28" s="5"/>
      <c r="D28" s="5"/>
      <c r="E28" s="61"/>
      <c r="F28" s="78"/>
    </row>
    <row r="29" spans="1:6" x14ac:dyDescent="0.3">
      <c r="A29" s="5"/>
      <c r="B29" s="5"/>
      <c r="C29" s="5"/>
      <c r="D29" s="5"/>
      <c r="E29" s="61"/>
      <c r="F29" s="78"/>
    </row>
    <row r="30" spans="1:6" ht="15.75" customHeight="1" thickBot="1" x14ac:dyDescent="0.35">
      <c r="A30" s="6"/>
      <c r="B30" s="74" t="s">
        <v>130</v>
      </c>
      <c r="C30" s="75"/>
      <c r="D30" s="75"/>
      <c r="E30" s="84"/>
      <c r="F30" s="108">
        <f>SUM(F3:F28)</f>
        <v>0</v>
      </c>
    </row>
    <row r="31" spans="1:6" ht="15" thickTop="1" x14ac:dyDescent="0.3"/>
    <row r="36" s="2" customFormat="1" x14ac:dyDescent="0.3"/>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47BD5-42AF-4B18-B060-42F4A9AD81D9}">
  <dimension ref="A1:F95"/>
  <sheetViews>
    <sheetView view="pageLayout" zoomScale="130" zoomScaleNormal="100" zoomScalePageLayoutView="130" workbookViewId="0">
      <selection activeCell="B12" sqref="B12"/>
    </sheetView>
  </sheetViews>
  <sheetFormatPr defaultColWidth="9.109375" defaultRowHeight="14.4" x14ac:dyDescent="0.3"/>
  <cols>
    <col min="1" max="1" width="7.6640625" style="2" customWidth="1"/>
    <col min="2" max="2" width="45" style="2" customWidth="1"/>
    <col min="3" max="3" width="7" style="2" customWidth="1"/>
    <col min="4" max="4" width="6.6640625" style="2" customWidth="1"/>
    <col min="5" max="5" width="9.6640625" style="3" customWidth="1"/>
    <col min="6" max="6" width="10.6640625" style="3" customWidth="1"/>
    <col min="7" max="7" width="67.88671875" style="2" customWidth="1"/>
    <col min="8" max="16384" width="9.109375" style="2"/>
  </cols>
  <sheetData>
    <row r="1" spans="1:6" x14ac:dyDescent="0.3">
      <c r="A1" s="41" t="s">
        <v>33</v>
      </c>
      <c r="B1" s="1" t="s">
        <v>34</v>
      </c>
      <c r="C1" s="1" t="s">
        <v>42</v>
      </c>
      <c r="D1" s="1" t="s">
        <v>43</v>
      </c>
      <c r="E1" s="83" t="s">
        <v>44</v>
      </c>
      <c r="F1" s="81" t="s">
        <v>35</v>
      </c>
    </row>
    <row r="2" spans="1:6" x14ac:dyDescent="0.3">
      <c r="A2" s="7"/>
      <c r="B2" s="4" t="s">
        <v>131</v>
      </c>
      <c r="C2" s="7"/>
      <c r="D2" s="7"/>
      <c r="E2" s="80"/>
      <c r="F2" s="82"/>
    </row>
    <row r="3" spans="1:6" x14ac:dyDescent="0.3">
      <c r="A3" s="5"/>
      <c r="B3" s="5"/>
      <c r="C3" s="5"/>
      <c r="D3" s="5"/>
      <c r="E3" s="61"/>
      <c r="F3" s="78"/>
    </row>
    <row r="4" spans="1:6" x14ac:dyDescent="0.3">
      <c r="A4" s="5"/>
      <c r="B4" s="13" t="s">
        <v>103</v>
      </c>
      <c r="C4" s="5"/>
      <c r="D4" s="5"/>
      <c r="E4" s="61"/>
      <c r="F4" s="78"/>
    </row>
    <row r="5" spans="1:6" x14ac:dyDescent="0.3">
      <c r="A5" s="5"/>
      <c r="B5" s="13" t="s">
        <v>132</v>
      </c>
      <c r="C5" s="5"/>
      <c r="D5" s="5"/>
      <c r="E5" s="61"/>
      <c r="F5" s="78"/>
    </row>
    <row r="6" spans="1:6" x14ac:dyDescent="0.3">
      <c r="A6" s="5"/>
      <c r="B6" s="13"/>
      <c r="C6" s="5"/>
      <c r="D6" s="5"/>
      <c r="E6" s="94"/>
      <c r="F6" s="95"/>
    </row>
    <row r="7" spans="1:6" x14ac:dyDescent="0.3">
      <c r="A7" s="5"/>
      <c r="B7" s="37" t="s">
        <v>133</v>
      </c>
      <c r="C7" s="5"/>
      <c r="D7" s="5"/>
      <c r="E7" s="94"/>
      <c r="F7" s="95"/>
    </row>
    <row r="8" spans="1:6" ht="27" customHeight="1" x14ac:dyDescent="0.3">
      <c r="A8" s="73" t="s">
        <v>134</v>
      </c>
      <c r="B8" s="5" t="s">
        <v>135</v>
      </c>
      <c r="C8" s="63">
        <v>1</v>
      </c>
      <c r="D8" s="63" t="s">
        <v>108</v>
      </c>
      <c r="E8" s="94"/>
      <c r="F8" s="95"/>
    </row>
    <row r="9" spans="1:6" x14ac:dyDescent="0.3">
      <c r="A9" s="5"/>
      <c r="B9" s="62"/>
      <c r="C9" s="63"/>
      <c r="D9" s="63"/>
      <c r="E9" s="94"/>
      <c r="F9" s="95"/>
    </row>
    <row r="10" spans="1:6" x14ac:dyDescent="0.3">
      <c r="A10" s="5"/>
      <c r="B10" s="69" t="s">
        <v>136</v>
      </c>
      <c r="C10" s="63"/>
      <c r="D10" s="63"/>
      <c r="E10" s="94"/>
      <c r="F10" s="95"/>
    </row>
    <row r="11" spans="1:6" ht="57.6" x14ac:dyDescent="0.3">
      <c r="A11" s="5" t="s">
        <v>137</v>
      </c>
      <c r="B11" s="93" t="s">
        <v>138</v>
      </c>
      <c r="C11" s="63">
        <v>1</v>
      </c>
      <c r="D11" s="63" t="s">
        <v>108</v>
      </c>
      <c r="E11" s="94"/>
      <c r="F11" s="95"/>
    </row>
    <row r="12" spans="1:6" x14ac:dyDescent="0.3">
      <c r="A12" s="5"/>
      <c r="B12" s="62"/>
      <c r="C12" s="63"/>
      <c r="D12" s="63"/>
      <c r="E12" s="94"/>
      <c r="F12" s="95"/>
    </row>
    <row r="13" spans="1:6" x14ac:dyDescent="0.3">
      <c r="A13" s="5"/>
      <c r="B13" s="69" t="s">
        <v>139</v>
      </c>
      <c r="C13" s="63"/>
      <c r="D13" s="63"/>
      <c r="E13" s="94"/>
      <c r="F13" s="95"/>
    </row>
    <row r="14" spans="1:6" x14ac:dyDescent="0.3">
      <c r="A14" s="5" t="s">
        <v>140</v>
      </c>
      <c r="B14" s="5" t="s">
        <v>141</v>
      </c>
      <c r="C14" s="63">
        <v>1</v>
      </c>
      <c r="D14" s="63" t="s">
        <v>108</v>
      </c>
      <c r="E14" s="94"/>
      <c r="F14" s="95"/>
    </row>
    <row r="15" spans="1:6" x14ac:dyDescent="0.3">
      <c r="A15" s="62"/>
      <c r="B15" s="62"/>
      <c r="C15" s="63"/>
      <c r="D15" s="63"/>
      <c r="E15" s="94"/>
      <c r="F15" s="95"/>
    </row>
    <row r="16" spans="1:6" x14ac:dyDescent="0.3">
      <c r="A16" s="62"/>
      <c r="B16" s="69" t="s">
        <v>142</v>
      </c>
      <c r="C16" s="63"/>
      <c r="D16" s="63"/>
      <c r="E16" s="94"/>
      <c r="F16" s="95"/>
    </row>
    <row r="17" spans="1:6" ht="27.75" customHeight="1" x14ac:dyDescent="0.3">
      <c r="A17" s="5" t="s">
        <v>143</v>
      </c>
      <c r="B17" s="5" t="s">
        <v>144</v>
      </c>
      <c r="C17" s="63">
        <v>1</v>
      </c>
      <c r="D17" s="63" t="s">
        <v>108</v>
      </c>
      <c r="E17" s="94"/>
      <c r="F17" s="95"/>
    </row>
    <row r="18" spans="1:6" x14ac:dyDescent="0.3">
      <c r="A18" s="5"/>
      <c r="B18" s="62"/>
      <c r="C18" s="63"/>
      <c r="D18" s="63"/>
      <c r="E18" s="94"/>
      <c r="F18" s="95"/>
    </row>
    <row r="19" spans="1:6" x14ac:dyDescent="0.3">
      <c r="A19" s="5"/>
      <c r="B19" s="69" t="s">
        <v>145</v>
      </c>
      <c r="C19" s="63"/>
      <c r="D19" s="63"/>
      <c r="E19" s="94"/>
      <c r="F19" s="95"/>
    </row>
    <row r="20" spans="1:6" x14ac:dyDescent="0.3">
      <c r="A20" s="5"/>
      <c r="B20" s="69" t="s">
        <v>146</v>
      </c>
      <c r="C20" s="63"/>
      <c r="D20" s="63"/>
      <c r="E20" s="94"/>
      <c r="F20" s="95"/>
    </row>
    <row r="21" spans="1:6" x14ac:dyDescent="0.3">
      <c r="A21" s="5" t="s">
        <v>147</v>
      </c>
      <c r="B21" s="5" t="s">
        <v>148</v>
      </c>
      <c r="C21" s="63">
        <v>1</v>
      </c>
      <c r="D21" s="63" t="s">
        <v>108</v>
      </c>
      <c r="E21" s="94"/>
      <c r="F21" s="95"/>
    </row>
    <row r="22" spans="1:6" x14ac:dyDescent="0.3">
      <c r="A22" s="5"/>
      <c r="B22" s="62"/>
      <c r="C22" s="63"/>
      <c r="D22" s="63"/>
      <c r="E22" s="94"/>
      <c r="F22" s="95"/>
    </row>
    <row r="23" spans="1:6" x14ac:dyDescent="0.3">
      <c r="A23" s="5" t="s">
        <v>149</v>
      </c>
      <c r="B23" s="5" t="s">
        <v>150</v>
      </c>
      <c r="C23" s="63">
        <v>1</v>
      </c>
      <c r="D23" s="63" t="s">
        <v>108</v>
      </c>
      <c r="E23" s="94"/>
      <c r="F23" s="95"/>
    </row>
    <row r="24" spans="1:6" x14ac:dyDescent="0.3">
      <c r="A24" s="5"/>
      <c r="B24" s="62"/>
      <c r="C24" s="63"/>
      <c r="D24" s="63"/>
      <c r="E24" s="94"/>
      <c r="F24" s="95"/>
    </row>
    <row r="25" spans="1:6" x14ac:dyDescent="0.3">
      <c r="A25" s="5"/>
      <c r="B25" s="69" t="s">
        <v>151</v>
      </c>
      <c r="C25" s="63"/>
      <c r="D25" s="63"/>
      <c r="E25" s="94"/>
      <c r="F25" s="95"/>
    </row>
    <row r="26" spans="1:6" x14ac:dyDescent="0.3">
      <c r="A26" s="5"/>
      <c r="B26" s="69" t="s">
        <v>152</v>
      </c>
      <c r="C26" s="63"/>
      <c r="D26" s="63"/>
      <c r="E26" s="94"/>
      <c r="F26" s="95"/>
    </row>
    <row r="27" spans="1:6" ht="28.8" x14ac:dyDescent="0.3">
      <c r="A27" s="5" t="s">
        <v>153</v>
      </c>
      <c r="B27" s="5" t="s">
        <v>154</v>
      </c>
      <c r="C27" s="63">
        <v>1</v>
      </c>
      <c r="D27" s="63" t="s">
        <v>108</v>
      </c>
      <c r="E27" s="94"/>
      <c r="F27" s="95"/>
    </row>
    <row r="28" spans="1:6" x14ac:dyDescent="0.3">
      <c r="A28" s="5"/>
      <c r="B28" s="62"/>
      <c r="C28" s="63"/>
      <c r="D28" s="63"/>
      <c r="E28" s="94"/>
      <c r="F28" s="95"/>
    </row>
    <row r="29" spans="1:6" x14ac:dyDescent="0.3">
      <c r="A29" s="5" t="s">
        <v>155</v>
      </c>
      <c r="B29" s="62" t="s">
        <v>156</v>
      </c>
      <c r="C29" s="63">
        <v>1</v>
      </c>
      <c r="D29" s="63" t="s">
        <v>108</v>
      </c>
      <c r="E29" s="94"/>
      <c r="F29" s="95"/>
    </row>
    <row r="30" spans="1:6" x14ac:dyDescent="0.3">
      <c r="A30" s="5"/>
      <c r="B30" s="62"/>
      <c r="C30" s="63"/>
      <c r="D30" s="63"/>
      <c r="E30" s="94"/>
      <c r="F30" s="95"/>
    </row>
    <row r="31" spans="1:6" x14ac:dyDescent="0.3">
      <c r="A31" s="5"/>
      <c r="B31" s="69" t="s">
        <v>157</v>
      </c>
      <c r="C31" s="63"/>
      <c r="D31" s="63"/>
      <c r="E31" s="94"/>
      <c r="F31" s="95"/>
    </row>
    <row r="32" spans="1:6" ht="28.8" x14ac:dyDescent="0.3">
      <c r="A32" s="5" t="s">
        <v>158</v>
      </c>
      <c r="B32" s="5" t="s">
        <v>159</v>
      </c>
      <c r="C32" s="63">
        <v>1</v>
      </c>
      <c r="D32" s="63" t="s">
        <v>108</v>
      </c>
      <c r="E32" s="94"/>
      <c r="F32" s="95"/>
    </row>
    <row r="33" spans="1:6" x14ac:dyDescent="0.3">
      <c r="A33" s="5"/>
      <c r="B33" s="62"/>
      <c r="C33" s="63"/>
      <c r="D33" s="63"/>
      <c r="E33" s="94"/>
      <c r="F33" s="95"/>
    </row>
    <row r="34" spans="1:6" ht="28.8" x14ac:dyDescent="0.3">
      <c r="A34" s="5" t="s">
        <v>160</v>
      </c>
      <c r="B34" s="62" t="s">
        <v>161</v>
      </c>
      <c r="C34" s="63">
        <v>1</v>
      </c>
      <c r="D34" s="63" t="s">
        <v>108</v>
      </c>
      <c r="E34" s="94"/>
      <c r="F34" s="95"/>
    </row>
    <row r="35" spans="1:6" x14ac:dyDescent="0.3">
      <c r="A35" s="5"/>
      <c r="B35" s="62"/>
      <c r="C35" s="63"/>
      <c r="D35" s="63"/>
      <c r="E35" s="94"/>
      <c r="F35" s="95"/>
    </row>
    <row r="36" spans="1:6" x14ac:dyDescent="0.3">
      <c r="A36" s="5"/>
      <c r="B36" s="62" t="s">
        <v>162</v>
      </c>
      <c r="C36" s="5"/>
      <c r="D36" s="5"/>
      <c r="E36" s="94"/>
      <c r="F36" s="95"/>
    </row>
    <row r="37" spans="1:6" x14ac:dyDescent="0.3">
      <c r="A37" s="60" t="s">
        <v>163</v>
      </c>
      <c r="B37" s="62" t="s">
        <v>164</v>
      </c>
      <c r="C37" s="63">
        <v>1</v>
      </c>
      <c r="D37" s="63" t="s">
        <v>108</v>
      </c>
      <c r="E37" s="94"/>
      <c r="F37" s="95"/>
    </row>
    <row r="38" spans="1:6" x14ac:dyDescent="0.3">
      <c r="A38" s="60"/>
      <c r="B38" s="65"/>
      <c r="C38" s="66"/>
      <c r="D38" s="66"/>
      <c r="E38" s="61"/>
      <c r="F38" s="78"/>
    </row>
    <row r="39" spans="1:6" x14ac:dyDescent="0.3">
      <c r="A39" s="60"/>
      <c r="B39" s="65"/>
      <c r="C39" s="63"/>
      <c r="D39" s="63"/>
      <c r="E39" s="61"/>
      <c r="F39" s="78"/>
    </row>
    <row r="40" spans="1:6" x14ac:dyDescent="0.3">
      <c r="A40" s="60"/>
      <c r="B40" s="65"/>
      <c r="C40" s="66"/>
      <c r="D40" s="66"/>
      <c r="E40" s="61"/>
      <c r="F40" s="78"/>
    </row>
    <row r="41" spans="1:6" x14ac:dyDescent="0.3">
      <c r="A41" s="5"/>
      <c r="B41" s="69" t="s">
        <v>165</v>
      </c>
      <c r="C41" s="5"/>
      <c r="D41" s="5"/>
      <c r="E41" s="61"/>
      <c r="F41" s="78"/>
    </row>
    <row r="42" spans="1:6" ht="28.8" x14ac:dyDescent="0.3">
      <c r="A42" s="5" t="s">
        <v>166</v>
      </c>
      <c r="B42" s="5" t="s">
        <v>167</v>
      </c>
      <c r="C42" s="63">
        <v>1</v>
      </c>
      <c r="D42" s="63" t="s">
        <v>108</v>
      </c>
      <c r="E42" s="94"/>
      <c r="F42" s="95"/>
    </row>
    <row r="43" spans="1:6" ht="15" customHeight="1" x14ac:dyDescent="0.3">
      <c r="A43" s="5"/>
      <c r="B43" s="69"/>
      <c r="C43" s="5"/>
      <c r="D43" s="5"/>
      <c r="E43" s="94"/>
      <c r="F43" s="95"/>
    </row>
    <row r="44" spans="1:6" ht="15" customHeight="1" x14ac:dyDescent="0.3">
      <c r="A44" s="62"/>
      <c r="B44" s="69" t="s">
        <v>168</v>
      </c>
      <c r="C44" s="63"/>
      <c r="D44" s="63"/>
      <c r="E44" s="94"/>
      <c r="F44" s="95"/>
    </row>
    <row r="45" spans="1:6" ht="43.2" x14ac:dyDescent="0.3">
      <c r="A45" s="5" t="s">
        <v>169</v>
      </c>
      <c r="B45" s="5" t="s">
        <v>170</v>
      </c>
      <c r="C45" s="63">
        <v>1</v>
      </c>
      <c r="D45" s="63" t="s">
        <v>108</v>
      </c>
      <c r="E45" s="94"/>
      <c r="F45" s="95"/>
    </row>
    <row r="46" spans="1:6" x14ac:dyDescent="0.3">
      <c r="A46" s="60"/>
      <c r="B46" s="65"/>
      <c r="C46" s="66"/>
      <c r="D46" s="66"/>
      <c r="E46" s="94"/>
      <c r="F46" s="95"/>
    </row>
    <row r="47" spans="1:6" ht="14.25" customHeight="1" x14ac:dyDescent="0.3">
      <c r="A47" s="5"/>
      <c r="B47" s="69" t="s">
        <v>171</v>
      </c>
      <c r="C47" s="63"/>
      <c r="D47" s="63"/>
      <c r="E47" s="94"/>
      <c r="F47" s="95"/>
    </row>
    <row r="48" spans="1:6" ht="41.25" customHeight="1" x14ac:dyDescent="0.3">
      <c r="A48" s="60" t="s">
        <v>172</v>
      </c>
      <c r="B48" s="60" t="s">
        <v>173</v>
      </c>
      <c r="C48" s="66">
        <v>4</v>
      </c>
      <c r="D48" s="66" t="s">
        <v>174</v>
      </c>
      <c r="E48" s="94"/>
      <c r="F48" s="95"/>
    </row>
    <row r="49" spans="1:6" ht="15" customHeight="1" x14ac:dyDescent="0.3">
      <c r="A49" s="60"/>
      <c r="B49" s="65"/>
      <c r="C49" s="66"/>
      <c r="D49" s="66"/>
      <c r="E49" s="94"/>
      <c r="F49" s="95"/>
    </row>
    <row r="50" spans="1:6" x14ac:dyDescent="0.3">
      <c r="A50" s="60"/>
      <c r="B50" s="70" t="s">
        <v>175</v>
      </c>
      <c r="C50" s="60"/>
      <c r="D50" s="60"/>
      <c r="E50" s="94"/>
      <c r="F50" s="95"/>
    </row>
    <row r="51" spans="1:6" ht="43.2" x14ac:dyDescent="0.3">
      <c r="A51" s="60" t="s">
        <v>176</v>
      </c>
      <c r="B51" s="60" t="s">
        <v>177</v>
      </c>
      <c r="C51" s="66">
        <v>1</v>
      </c>
      <c r="D51" s="66" t="s">
        <v>108</v>
      </c>
      <c r="E51" s="94"/>
      <c r="F51" s="95"/>
    </row>
    <row r="52" spans="1:6" x14ac:dyDescent="0.3">
      <c r="A52" s="60"/>
      <c r="B52" s="65"/>
      <c r="C52" s="66"/>
      <c r="D52" s="66"/>
      <c r="E52" s="94"/>
      <c r="F52" s="95"/>
    </row>
    <row r="53" spans="1:6" x14ac:dyDescent="0.3">
      <c r="A53" s="5"/>
      <c r="B53" s="69" t="s">
        <v>178</v>
      </c>
      <c r="C53" s="63"/>
      <c r="D53" s="63"/>
      <c r="E53" s="94"/>
      <c r="F53" s="95"/>
    </row>
    <row r="54" spans="1:6" ht="28.8" x14ac:dyDescent="0.3">
      <c r="A54" s="5" t="s">
        <v>179</v>
      </c>
      <c r="B54" s="62" t="s">
        <v>180</v>
      </c>
      <c r="C54" s="63">
        <v>1</v>
      </c>
      <c r="D54" s="63" t="s">
        <v>108</v>
      </c>
      <c r="E54" s="94"/>
      <c r="F54" s="95"/>
    </row>
    <row r="55" spans="1:6" x14ac:dyDescent="0.3">
      <c r="A55" s="5"/>
      <c r="B55" s="62"/>
      <c r="C55" s="63"/>
      <c r="D55" s="63"/>
      <c r="E55" s="94"/>
      <c r="F55" s="95"/>
    </row>
    <row r="56" spans="1:6" ht="28.8" x14ac:dyDescent="0.3">
      <c r="A56" s="5"/>
      <c r="B56" s="69" t="s">
        <v>181</v>
      </c>
      <c r="C56" s="63"/>
      <c r="D56" s="63"/>
      <c r="E56" s="94"/>
      <c r="F56" s="95"/>
    </row>
    <row r="57" spans="1:6" ht="28.8" x14ac:dyDescent="0.3">
      <c r="A57" s="5" t="s">
        <v>182</v>
      </c>
      <c r="B57" s="5" t="s">
        <v>183</v>
      </c>
      <c r="C57" s="63">
        <v>1</v>
      </c>
      <c r="D57" s="63" t="s">
        <v>108</v>
      </c>
      <c r="E57" s="94"/>
      <c r="F57" s="95"/>
    </row>
    <row r="58" spans="1:6" x14ac:dyDescent="0.3">
      <c r="A58" s="5"/>
      <c r="B58" s="62"/>
      <c r="C58" s="63"/>
      <c r="D58" s="63"/>
      <c r="E58" s="94"/>
      <c r="F58" s="95"/>
    </row>
    <row r="59" spans="1:6" x14ac:dyDescent="0.3">
      <c r="A59" s="5"/>
      <c r="B59" s="118" t="s">
        <v>184</v>
      </c>
      <c r="C59" s="63"/>
      <c r="D59" s="63"/>
      <c r="E59" s="61"/>
      <c r="F59" s="78"/>
    </row>
    <row r="60" spans="1:6" ht="57.6" x14ac:dyDescent="0.3">
      <c r="A60" s="5" t="s">
        <v>185</v>
      </c>
      <c r="B60" s="119" t="s">
        <v>186</v>
      </c>
      <c r="C60" s="63">
        <v>10</v>
      </c>
      <c r="D60" s="63" t="s">
        <v>187</v>
      </c>
      <c r="E60" s="60"/>
      <c r="F60" s="78"/>
    </row>
    <row r="61" spans="1:6" ht="15" thickBot="1" x14ac:dyDescent="0.35">
      <c r="A61" s="5"/>
      <c r="B61" s="14" t="s">
        <v>188</v>
      </c>
      <c r="C61" s="5"/>
      <c r="D61" s="5"/>
      <c r="E61" s="61"/>
      <c r="F61" s="108">
        <f>SUM(F5:F60)</f>
        <v>0</v>
      </c>
    </row>
    <row r="62" spans="1:6" ht="15.6" thickTop="1" thickBot="1" x14ac:dyDescent="0.35">
      <c r="A62" s="6"/>
      <c r="B62" s="6"/>
      <c r="C62" s="6"/>
      <c r="D62" s="6"/>
      <c r="E62" s="72"/>
      <c r="F62" s="79"/>
    </row>
    <row r="93" spans="2:2" x14ac:dyDescent="0.3">
      <c r="B93" s="38"/>
    </row>
    <row r="95" spans="2:2" x14ac:dyDescent="0.3">
      <c r="B95"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A5A70-BB71-4075-8AA3-A2B8EFD1C36E}">
  <dimension ref="A1:G54"/>
  <sheetViews>
    <sheetView view="pageLayout" topLeftCell="A13" zoomScaleNormal="100" workbookViewId="0">
      <selection activeCell="E20" sqref="E20"/>
    </sheetView>
  </sheetViews>
  <sheetFormatPr defaultColWidth="9.109375" defaultRowHeight="14.4" x14ac:dyDescent="0.3"/>
  <cols>
    <col min="1" max="1" width="4.88671875" style="2" customWidth="1"/>
    <col min="2" max="2" width="47.109375" style="2" customWidth="1"/>
    <col min="3" max="3" width="7" style="2" customWidth="1"/>
    <col min="4" max="4" width="6.6640625" style="2" customWidth="1"/>
    <col min="5" max="5" width="9.6640625" style="3" customWidth="1"/>
    <col min="6" max="6" width="10.6640625" style="109" customWidth="1"/>
    <col min="7" max="7" width="67.88671875" style="2" customWidth="1"/>
    <col min="8" max="16384" width="9.109375" style="2"/>
  </cols>
  <sheetData>
    <row r="1" spans="1:7" x14ac:dyDescent="0.3">
      <c r="A1" s="41" t="s">
        <v>33</v>
      </c>
      <c r="B1" s="1" t="s">
        <v>34</v>
      </c>
      <c r="C1" s="1" t="s">
        <v>42</v>
      </c>
      <c r="D1" s="1" t="s">
        <v>43</v>
      </c>
      <c r="E1" s="83" t="s">
        <v>44</v>
      </c>
      <c r="F1" s="104" t="s">
        <v>35</v>
      </c>
    </row>
    <row r="2" spans="1:7" x14ac:dyDescent="0.3">
      <c r="A2" s="7"/>
      <c r="B2" s="68" t="s">
        <v>189</v>
      </c>
      <c r="C2" s="7"/>
      <c r="D2" s="7"/>
      <c r="E2" s="80"/>
      <c r="F2" s="105"/>
    </row>
    <row r="3" spans="1:7" x14ac:dyDescent="0.3">
      <c r="A3" s="5"/>
      <c r="B3" s="100" t="s">
        <v>190</v>
      </c>
      <c r="C3" s="5"/>
      <c r="D3" s="5"/>
      <c r="E3" s="61"/>
      <c r="F3" s="106"/>
    </row>
    <row r="4" spans="1:7" ht="15" thickBot="1" x14ac:dyDescent="0.35">
      <c r="A4" s="5"/>
      <c r="B4" s="67" t="s">
        <v>191</v>
      </c>
      <c r="C4" s="5"/>
      <c r="D4" s="5"/>
      <c r="E4" s="94"/>
      <c r="F4" s="107">
        <f>F5+F7+F9+F11</f>
        <v>0</v>
      </c>
    </row>
    <row r="5" spans="1:7" ht="43.8" thickTop="1" x14ac:dyDescent="0.3">
      <c r="A5" s="5" t="s">
        <v>192</v>
      </c>
      <c r="B5" s="93" t="s">
        <v>193</v>
      </c>
      <c r="C5" s="63">
        <v>211</v>
      </c>
      <c r="D5" s="63" t="s">
        <v>174</v>
      </c>
      <c r="E5" s="94"/>
      <c r="F5" s="114">
        <f>C5*E5</f>
        <v>0</v>
      </c>
    </row>
    <row r="6" spans="1:7" x14ac:dyDescent="0.3">
      <c r="A6" s="5"/>
      <c r="B6" s="93"/>
      <c r="C6" s="97"/>
      <c r="D6" s="63"/>
      <c r="E6" s="94"/>
      <c r="F6" s="114"/>
    </row>
    <row r="7" spans="1:7" ht="43.2" x14ac:dyDescent="0.3">
      <c r="A7" s="5" t="s">
        <v>194</v>
      </c>
      <c r="B7" s="93" t="s">
        <v>195</v>
      </c>
      <c r="C7" s="63">
        <v>192</v>
      </c>
      <c r="D7" s="63" t="s">
        <v>174</v>
      </c>
      <c r="E7" s="94"/>
      <c r="F7" s="114">
        <f>C7*E7</f>
        <v>0</v>
      </c>
    </row>
    <row r="8" spans="1:7" s="38" customFormat="1" x14ac:dyDescent="0.3">
      <c r="A8" s="37"/>
      <c r="B8" s="37"/>
      <c r="C8" s="98"/>
      <c r="D8" s="98"/>
      <c r="E8" s="99"/>
      <c r="F8" s="116"/>
      <c r="G8" s="2"/>
    </row>
    <row r="9" spans="1:7" s="38" customFormat="1" ht="43.2" x14ac:dyDescent="0.3">
      <c r="A9" s="5" t="s">
        <v>196</v>
      </c>
      <c r="B9" s="93" t="s">
        <v>197</v>
      </c>
      <c r="C9" s="63">
        <v>71</v>
      </c>
      <c r="D9" s="63" t="s">
        <v>174</v>
      </c>
      <c r="E9" s="94"/>
      <c r="F9" s="114">
        <f>C9*E9</f>
        <v>0</v>
      </c>
      <c r="G9" s="2"/>
    </row>
    <row r="10" spans="1:7" s="38" customFormat="1" x14ac:dyDescent="0.3">
      <c r="A10" s="37"/>
      <c r="B10" s="37"/>
      <c r="C10" s="98"/>
      <c r="D10" s="98"/>
      <c r="E10" s="99"/>
      <c r="F10" s="116"/>
      <c r="G10" s="2"/>
    </row>
    <row r="11" spans="1:7" s="38" customFormat="1" ht="43.2" x14ac:dyDescent="0.3">
      <c r="A11" s="5" t="s">
        <v>198</v>
      </c>
      <c r="B11" s="93" t="s">
        <v>199</v>
      </c>
      <c r="C11" s="63">
        <v>14</v>
      </c>
      <c r="D11" s="63" t="s">
        <v>174</v>
      </c>
      <c r="E11" s="94"/>
      <c r="F11" s="114">
        <f>C11*E11</f>
        <v>0</v>
      </c>
      <c r="G11" s="2"/>
    </row>
    <row r="12" spans="1:7" s="38" customFormat="1" x14ac:dyDescent="0.3">
      <c r="A12" s="37"/>
      <c r="B12" s="37"/>
      <c r="C12" s="98"/>
      <c r="D12" s="98"/>
      <c r="E12" s="99"/>
      <c r="F12" s="116"/>
      <c r="G12" s="2"/>
    </row>
    <row r="13" spans="1:7" ht="29.4" thickBot="1" x14ac:dyDescent="0.35">
      <c r="A13" s="5"/>
      <c r="B13" s="67" t="s">
        <v>200</v>
      </c>
      <c r="C13" s="5"/>
      <c r="D13" s="5"/>
      <c r="E13" s="66"/>
      <c r="F13" s="115">
        <f>F14+F16+F18+F20</f>
        <v>0</v>
      </c>
    </row>
    <row r="14" spans="1:7" ht="79.5" customHeight="1" thickTop="1" x14ac:dyDescent="0.3">
      <c r="A14" s="5" t="s">
        <v>201</v>
      </c>
      <c r="B14" s="93" t="s">
        <v>202</v>
      </c>
      <c r="C14" s="63">
        <v>66</v>
      </c>
      <c r="D14" s="63" t="s">
        <v>174</v>
      </c>
      <c r="E14" s="94"/>
      <c r="F14" s="114">
        <f>C14*E14</f>
        <v>0</v>
      </c>
    </row>
    <row r="15" spans="1:7" x14ac:dyDescent="0.3">
      <c r="A15" s="5"/>
      <c r="B15" s="93"/>
      <c r="C15" s="63"/>
      <c r="D15" s="63"/>
      <c r="E15" s="94"/>
      <c r="F15" s="114"/>
    </row>
    <row r="16" spans="1:7" ht="72" x14ac:dyDescent="0.3">
      <c r="A16" s="5" t="s">
        <v>203</v>
      </c>
      <c r="B16" s="93" t="s">
        <v>204</v>
      </c>
      <c r="C16" s="63">
        <v>28</v>
      </c>
      <c r="D16" s="63" t="s">
        <v>174</v>
      </c>
      <c r="E16" s="94"/>
      <c r="F16" s="114">
        <f>C16*E16</f>
        <v>0</v>
      </c>
    </row>
    <row r="17" spans="1:6" x14ac:dyDescent="0.3">
      <c r="A17" s="5"/>
      <c r="B17" s="93"/>
      <c r="C17" s="63"/>
      <c r="D17" s="63"/>
      <c r="E17" s="94"/>
      <c r="F17" s="114"/>
    </row>
    <row r="18" spans="1:6" ht="72" x14ac:dyDescent="0.3">
      <c r="A18" s="5" t="s">
        <v>205</v>
      </c>
      <c r="B18" s="93" t="s">
        <v>206</v>
      </c>
      <c r="C18" s="63">
        <v>15</v>
      </c>
      <c r="D18" s="63" t="s">
        <v>174</v>
      </c>
      <c r="E18" s="94"/>
      <c r="F18" s="114">
        <f>C18*E18</f>
        <v>0</v>
      </c>
    </row>
    <row r="19" spans="1:6" x14ac:dyDescent="0.3">
      <c r="A19" s="5"/>
      <c r="B19" s="93"/>
      <c r="C19" s="63"/>
      <c r="D19" s="63"/>
      <c r="E19" s="94"/>
      <c r="F19" s="114"/>
    </row>
    <row r="20" spans="1:6" ht="72" x14ac:dyDescent="0.3">
      <c r="A20" s="5" t="s">
        <v>207</v>
      </c>
      <c r="B20" s="93" t="s">
        <v>208</v>
      </c>
      <c r="C20" s="63">
        <v>2</v>
      </c>
      <c r="D20" s="63" t="s">
        <v>174</v>
      </c>
      <c r="E20" s="94"/>
      <c r="F20" s="114">
        <f>C20*E20</f>
        <v>0</v>
      </c>
    </row>
    <row r="21" spans="1:6" x14ac:dyDescent="0.3">
      <c r="A21" s="5"/>
      <c r="B21" s="93"/>
      <c r="C21" s="63"/>
      <c r="D21" s="63"/>
      <c r="E21" s="94"/>
      <c r="F21" s="103"/>
    </row>
    <row r="22" spans="1:6" ht="15" thickBot="1" x14ac:dyDescent="0.35">
      <c r="A22" s="5"/>
      <c r="B22" s="14" t="s">
        <v>209</v>
      </c>
      <c r="C22" s="5"/>
      <c r="D22" s="5"/>
      <c r="E22" s="61"/>
      <c r="F22" s="108">
        <f>F4+F13</f>
        <v>0</v>
      </c>
    </row>
    <row r="23" spans="1:6" ht="15" thickTop="1" x14ac:dyDescent="0.3">
      <c r="A23" s="5"/>
      <c r="B23" s="62"/>
      <c r="C23" s="63"/>
      <c r="D23" s="63"/>
      <c r="E23" s="61"/>
      <c r="F23" s="106"/>
    </row>
    <row r="52" spans="2:2" x14ac:dyDescent="0.3">
      <c r="B52" s="38"/>
    </row>
    <row r="54" spans="2:2" x14ac:dyDescent="0.3">
      <c r="B54"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135BC-0CE6-4C03-B7C8-4C8A4E55D4DE}">
  <dimension ref="A1:G48"/>
  <sheetViews>
    <sheetView view="pageLayout" topLeftCell="A14" zoomScaleNormal="100" workbookViewId="0">
      <selection activeCell="E14" sqref="E14"/>
    </sheetView>
  </sheetViews>
  <sheetFormatPr defaultColWidth="9.109375" defaultRowHeight="14.4" x14ac:dyDescent="0.3"/>
  <cols>
    <col min="1" max="1" width="4.88671875" style="2" customWidth="1"/>
    <col min="2" max="2" width="47.109375" style="2" customWidth="1"/>
    <col min="3" max="3" width="7" style="2" customWidth="1"/>
    <col min="4" max="4" width="6.6640625" style="2" customWidth="1"/>
    <col min="5" max="5" width="9.6640625" style="3" customWidth="1"/>
    <col min="6" max="6" width="10.6640625" style="109" customWidth="1"/>
    <col min="7" max="7" width="67.88671875" style="2" customWidth="1"/>
    <col min="8" max="16384" width="9.109375" style="2"/>
  </cols>
  <sheetData>
    <row r="1" spans="1:7" x14ac:dyDescent="0.3">
      <c r="A1" s="41" t="s">
        <v>33</v>
      </c>
      <c r="B1" s="1" t="s">
        <v>34</v>
      </c>
      <c r="C1" s="1" t="s">
        <v>42</v>
      </c>
      <c r="D1" s="1" t="s">
        <v>43</v>
      </c>
      <c r="E1" s="83" t="s">
        <v>44</v>
      </c>
      <c r="F1" s="104" t="s">
        <v>35</v>
      </c>
    </row>
    <row r="2" spans="1:7" x14ac:dyDescent="0.3">
      <c r="A2" s="7"/>
      <c r="B2" s="68" t="s">
        <v>210</v>
      </c>
      <c r="C2" s="7"/>
      <c r="D2" s="7"/>
      <c r="E2" s="80"/>
      <c r="F2" s="105"/>
    </row>
    <row r="3" spans="1:7" x14ac:dyDescent="0.3">
      <c r="A3" s="5"/>
      <c r="B3" s="100" t="s">
        <v>211</v>
      </c>
      <c r="C3" s="5"/>
      <c r="D3" s="5"/>
      <c r="E3" s="61"/>
      <c r="F3" s="106"/>
    </row>
    <row r="4" spans="1:7" ht="15" thickBot="1" x14ac:dyDescent="0.35">
      <c r="A4" s="5"/>
      <c r="B4" s="67" t="s">
        <v>191</v>
      </c>
      <c r="C4" s="5"/>
      <c r="D4" s="5"/>
      <c r="E4" s="94"/>
      <c r="F4" s="107">
        <f>F5+F7+F9</f>
        <v>0</v>
      </c>
    </row>
    <row r="5" spans="1:7" ht="43.8" thickTop="1" x14ac:dyDescent="0.3">
      <c r="A5" s="5" t="s">
        <v>192</v>
      </c>
      <c r="B5" s="93" t="s">
        <v>193</v>
      </c>
      <c r="C5" s="63">
        <v>213</v>
      </c>
      <c r="D5" s="63" t="s">
        <v>174</v>
      </c>
      <c r="E5" s="94"/>
      <c r="F5" s="114">
        <f>C5*E5</f>
        <v>0</v>
      </c>
    </row>
    <row r="6" spans="1:7" x14ac:dyDescent="0.3">
      <c r="A6" s="5"/>
      <c r="B6" s="93"/>
      <c r="C6" s="97"/>
      <c r="D6" s="63"/>
      <c r="E6" s="94"/>
      <c r="F6" s="114"/>
    </row>
    <row r="7" spans="1:7" ht="43.2" x14ac:dyDescent="0.3">
      <c r="A7" s="5" t="s">
        <v>194</v>
      </c>
      <c r="B7" s="93" t="s">
        <v>195</v>
      </c>
      <c r="C7" s="63">
        <v>193</v>
      </c>
      <c r="D7" s="63" t="s">
        <v>174</v>
      </c>
      <c r="E7" s="94"/>
      <c r="F7" s="114">
        <f>C7*E7</f>
        <v>0</v>
      </c>
    </row>
    <row r="8" spans="1:7" s="38" customFormat="1" x14ac:dyDescent="0.3">
      <c r="A8" s="37"/>
      <c r="B8" s="37"/>
      <c r="C8" s="98"/>
      <c r="D8" s="98"/>
      <c r="E8" s="99"/>
      <c r="F8" s="116"/>
      <c r="G8" s="2"/>
    </row>
    <row r="9" spans="1:7" s="38" customFormat="1" ht="43.2" x14ac:dyDescent="0.3">
      <c r="A9" s="5" t="s">
        <v>196</v>
      </c>
      <c r="B9" s="93" t="s">
        <v>197</v>
      </c>
      <c r="C9" s="63">
        <v>19</v>
      </c>
      <c r="D9" s="63" t="s">
        <v>174</v>
      </c>
      <c r="E9" s="94"/>
      <c r="F9" s="114">
        <f>C9*E9</f>
        <v>0</v>
      </c>
      <c r="G9" s="2"/>
    </row>
    <row r="10" spans="1:7" s="38" customFormat="1" x14ac:dyDescent="0.3">
      <c r="A10" s="37"/>
      <c r="B10" s="37"/>
      <c r="C10" s="98"/>
      <c r="D10" s="98"/>
      <c r="E10" s="99"/>
      <c r="F10" s="116"/>
      <c r="G10" s="2"/>
    </row>
    <row r="11" spans="1:7" ht="29.4" thickBot="1" x14ac:dyDescent="0.35">
      <c r="A11" s="5"/>
      <c r="B11" s="67" t="s">
        <v>200</v>
      </c>
      <c r="C11" s="5"/>
      <c r="D11" s="5"/>
      <c r="E11" s="66"/>
      <c r="F11" s="115">
        <f>F12+F14</f>
        <v>0</v>
      </c>
    </row>
    <row r="12" spans="1:7" ht="79.5" customHeight="1" thickTop="1" x14ac:dyDescent="0.3">
      <c r="A12" s="5" t="s">
        <v>201</v>
      </c>
      <c r="B12" s="93" t="s">
        <v>202</v>
      </c>
      <c r="C12" s="63">
        <v>2</v>
      </c>
      <c r="D12" s="63" t="s">
        <v>174</v>
      </c>
      <c r="E12" s="94"/>
      <c r="F12" s="114">
        <f>C12*E12</f>
        <v>0</v>
      </c>
    </row>
    <row r="13" spans="1:7" x14ac:dyDescent="0.3">
      <c r="A13" s="5"/>
      <c r="B13" s="93"/>
      <c r="C13" s="63"/>
      <c r="D13" s="63"/>
      <c r="E13" s="94"/>
      <c r="F13" s="114"/>
    </row>
    <row r="14" spans="1:7" ht="72" x14ac:dyDescent="0.3">
      <c r="A14" s="5" t="s">
        <v>203</v>
      </c>
      <c r="B14" s="93" t="s">
        <v>204</v>
      </c>
      <c r="C14" s="63">
        <v>1</v>
      </c>
      <c r="D14" s="63" t="s">
        <v>174</v>
      </c>
      <c r="E14" s="94"/>
      <c r="F14" s="114">
        <f>C14*E14</f>
        <v>0</v>
      </c>
    </row>
    <row r="15" spans="1:7" x14ac:dyDescent="0.3">
      <c r="A15" s="5"/>
      <c r="B15" s="93"/>
      <c r="C15" s="63"/>
      <c r="D15" s="63"/>
      <c r="E15" s="94"/>
      <c r="F15" s="114"/>
    </row>
    <row r="16" spans="1:7" ht="15" thickBot="1" x14ac:dyDescent="0.35">
      <c r="A16" s="5"/>
      <c r="B16" s="14" t="s">
        <v>212</v>
      </c>
      <c r="C16" s="5"/>
      <c r="D16" s="5"/>
      <c r="E16" s="61"/>
      <c r="F16" s="108">
        <f>F4+F11</f>
        <v>0</v>
      </c>
    </row>
    <row r="17" spans="1:6" ht="15" thickTop="1" x14ac:dyDescent="0.3">
      <c r="A17" s="5"/>
      <c r="B17" s="62"/>
      <c r="C17" s="63"/>
      <c r="D17" s="63"/>
      <c r="E17" s="61"/>
      <c r="F17" s="106"/>
    </row>
    <row r="46" spans="2:2" x14ac:dyDescent="0.3">
      <c r="B46" s="38"/>
    </row>
    <row r="48" spans="2:2" x14ac:dyDescent="0.3">
      <c r="B48"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C920D-C396-48BE-B02D-763DFF3B85FB}">
  <dimension ref="A1:G53"/>
  <sheetViews>
    <sheetView view="pageLayout" topLeftCell="A16" zoomScaleNormal="100" workbookViewId="0">
      <selection activeCell="B21" sqref="B21"/>
    </sheetView>
  </sheetViews>
  <sheetFormatPr defaultColWidth="9.109375" defaultRowHeight="14.4" x14ac:dyDescent="0.3"/>
  <cols>
    <col min="1" max="1" width="4.88671875" style="2" customWidth="1"/>
    <col min="2" max="2" width="47.109375" style="2" customWidth="1"/>
    <col min="3" max="3" width="7" style="2" customWidth="1"/>
    <col min="4" max="4" width="6.6640625" style="2" customWidth="1"/>
    <col min="5" max="5" width="9.6640625" style="3" customWidth="1"/>
    <col min="6" max="6" width="10.6640625" style="109" customWidth="1"/>
    <col min="7" max="7" width="67.88671875" style="2" customWidth="1"/>
    <col min="8" max="16384" width="9.109375" style="2"/>
  </cols>
  <sheetData>
    <row r="1" spans="1:7" x14ac:dyDescent="0.3">
      <c r="A1" s="41" t="s">
        <v>33</v>
      </c>
      <c r="B1" s="1" t="s">
        <v>34</v>
      </c>
      <c r="C1" s="1" t="s">
        <v>42</v>
      </c>
      <c r="D1" s="1" t="s">
        <v>43</v>
      </c>
      <c r="E1" s="83" t="s">
        <v>44</v>
      </c>
      <c r="F1" s="104" t="s">
        <v>35</v>
      </c>
    </row>
    <row r="2" spans="1:7" x14ac:dyDescent="0.3">
      <c r="A2" s="7"/>
      <c r="B2" s="68" t="s">
        <v>213</v>
      </c>
      <c r="C2" s="7"/>
      <c r="D2" s="7"/>
      <c r="E2" s="80"/>
      <c r="F2" s="105"/>
    </row>
    <row r="3" spans="1:7" x14ac:dyDescent="0.3">
      <c r="A3" s="5"/>
      <c r="B3" s="100" t="s">
        <v>214</v>
      </c>
      <c r="C3" s="5"/>
      <c r="D3" s="5"/>
      <c r="E3" s="61"/>
      <c r="F3" s="106"/>
    </row>
    <row r="4" spans="1:7" ht="15" thickBot="1" x14ac:dyDescent="0.35">
      <c r="A4" s="5"/>
      <c r="B4" s="67" t="s">
        <v>191</v>
      </c>
      <c r="C4" s="5"/>
      <c r="D4" s="5"/>
      <c r="E4" s="94"/>
      <c r="F4" s="107">
        <f>F5+F7+F9</f>
        <v>0</v>
      </c>
    </row>
    <row r="5" spans="1:7" ht="43.8" thickTop="1" x14ac:dyDescent="0.3">
      <c r="A5" s="5" t="s">
        <v>192</v>
      </c>
      <c r="B5" s="93" t="s">
        <v>193</v>
      </c>
      <c r="C5" s="63">
        <v>194</v>
      </c>
      <c r="D5" s="63" t="s">
        <v>174</v>
      </c>
      <c r="E5" s="94"/>
      <c r="F5" s="114">
        <f>C5*E5</f>
        <v>0</v>
      </c>
    </row>
    <row r="6" spans="1:7" x14ac:dyDescent="0.3">
      <c r="A6" s="5"/>
      <c r="B6" s="93"/>
      <c r="C6" s="97"/>
      <c r="D6" s="63"/>
      <c r="E6" s="94"/>
      <c r="F6" s="114"/>
    </row>
    <row r="7" spans="1:7" ht="43.2" x14ac:dyDescent="0.3">
      <c r="A7" s="5" t="s">
        <v>194</v>
      </c>
      <c r="B7" s="93" t="s">
        <v>215</v>
      </c>
      <c r="C7" s="63">
        <v>156</v>
      </c>
      <c r="D7" s="63" t="s">
        <v>174</v>
      </c>
      <c r="E7" s="94"/>
      <c r="F7" s="114">
        <f>C7*E7</f>
        <v>0</v>
      </c>
    </row>
    <row r="8" spans="1:7" s="38" customFormat="1" x14ac:dyDescent="0.3">
      <c r="A8" s="37"/>
      <c r="B8" s="37"/>
      <c r="C8" s="98"/>
      <c r="D8" s="98"/>
      <c r="E8" s="99"/>
      <c r="F8" s="116"/>
      <c r="G8" s="2"/>
    </row>
    <row r="9" spans="1:7" s="38" customFormat="1" ht="43.2" x14ac:dyDescent="0.3">
      <c r="A9" s="5" t="s">
        <v>196</v>
      </c>
      <c r="B9" s="93" t="s">
        <v>216</v>
      </c>
      <c r="C9" s="63">
        <v>2</v>
      </c>
      <c r="D9" s="63" t="s">
        <v>174</v>
      </c>
      <c r="E9" s="94"/>
      <c r="F9" s="114">
        <f>C9*E9</f>
        <v>0</v>
      </c>
      <c r="G9" s="2"/>
    </row>
    <row r="10" spans="1:7" s="38" customFormat="1" x14ac:dyDescent="0.3">
      <c r="A10" s="37"/>
      <c r="B10" s="37"/>
      <c r="C10" s="98"/>
      <c r="D10" s="98"/>
      <c r="E10" s="99"/>
      <c r="F10" s="116"/>
      <c r="G10" s="2"/>
    </row>
    <row r="11" spans="1:7" ht="29.4" thickBot="1" x14ac:dyDescent="0.35">
      <c r="A11" s="5"/>
      <c r="B11" s="67" t="s">
        <v>200</v>
      </c>
      <c r="C11" s="5"/>
      <c r="D11" s="5"/>
      <c r="E11" s="66"/>
      <c r="F11" s="115">
        <f>F12+F14+F16+F18</f>
        <v>0</v>
      </c>
    </row>
    <row r="12" spans="1:7" ht="79.5" customHeight="1" thickTop="1" x14ac:dyDescent="0.3">
      <c r="A12" s="5" t="s">
        <v>201</v>
      </c>
      <c r="B12" s="93" t="s">
        <v>217</v>
      </c>
      <c r="C12" s="63">
        <v>319</v>
      </c>
      <c r="D12" s="63" t="s">
        <v>174</v>
      </c>
      <c r="E12" s="94"/>
      <c r="F12" s="114">
        <f>C12*E12</f>
        <v>0</v>
      </c>
    </row>
    <row r="13" spans="1:7" x14ac:dyDescent="0.3">
      <c r="A13" s="5"/>
      <c r="B13" s="93"/>
      <c r="C13" s="63"/>
      <c r="D13" s="63"/>
      <c r="E13" s="94"/>
      <c r="F13" s="114"/>
    </row>
    <row r="14" spans="1:7" ht="72" x14ac:dyDescent="0.3">
      <c r="A14" s="5" t="s">
        <v>203</v>
      </c>
      <c r="B14" s="93" t="s">
        <v>218</v>
      </c>
      <c r="C14" s="63">
        <v>69</v>
      </c>
      <c r="D14" s="63" t="s">
        <v>174</v>
      </c>
      <c r="E14" s="94"/>
      <c r="F14" s="114">
        <f>C14*E14</f>
        <v>0</v>
      </c>
    </row>
    <row r="15" spans="1:7" x14ac:dyDescent="0.3">
      <c r="A15" s="5"/>
      <c r="B15" s="93"/>
      <c r="C15" s="63"/>
      <c r="D15" s="63"/>
      <c r="E15" s="94"/>
      <c r="F15" s="114"/>
    </row>
    <row r="16" spans="1:7" ht="72" x14ac:dyDescent="0.3">
      <c r="A16" s="5" t="s">
        <v>205</v>
      </c>
      <c r="B16" s="93" t="s">
        <v>219</v>
      </c>
      <c r="C16" s="63">
        <v>23</v>
      </c>
      <c r="D16" s="63" t="s">
        <v>174</v>
      </c>
      <c r="E16" s="94"/>
      <c r="F16" s="114">
        <f>C16*E16</f>
        <v>0</v>
      </c>
    </row>
    <row r="17" spans="1:6" x14ac:dyDescent="0.3">
      <c r="A17" s="5"/>
      <c r="B17" s="93"/>
      <c r="C17" s="63"/>
      <c r="D17" s="63"/>
      <c r="E17" s="94"/>
      <c r="F17" s="114"/>
    </row>
    <row r="18" spans="1:6" ht="72" x14ac:dyDescent="0.3">
      <c r="A18" s="5" t="s">
        <v>207</v>
      </c>
      <c r="B18" s="93" t="s">
        <v>220</v>
      </c>
      <c r="C18" s="63">
        <v>5</v>
      </c>
      <c r="D18" s="63" t="s">
        <v>174</v>
      </c>
      <c r="E18" s="94"/>
      <c r="F18" s="114">
        <f>C18*E18</f>
        <v>0</v>
      </c>
    </row>
    <row r="19" spans="1:6" x14ac:dyDescent="0.3">
      <c r="A19" s="5"/>
      <c r="B19" s="93"/>
      <c r="C19" s="63"/>
      <c r="D19" s="63"/>
      <c r="E19" s="94"/>
      <c r="F19" s="114"/>
    </row>
    <row r="20" spans="1:6" ht="15" thickBot="1" x14ac:dyDescent="0.35">
      <c r="A20" s="5"/>
      <c r="B20" s="67" t="s">
        <v>221</v>
      </c>
      <c r="C20" s="63"/>
      <c r="D20" s="63"/>
      <c r="E20" s="94"/>
      <c r="F20" s="107">
        <f>F21</f>
        <v>0</v>
      </c>
    </row>
    <row r="21" spans="1:6" ht="75" customHeight="1" thickTop="1" x14ac:dyDescent="0.3">
      <c r="A21" s="5" t="s">
        <v>222</v>
      </c>
      <c r="B21" s="93" t="s">
        <v>223</v>
      </c>
      <c r="C21" s="63">
        <v>2</v>
      </c>
      <c r="D21" s="63" t="s">
        <v>174</v>
      </c>
      <c r="E21" s="94"/>
      <c r="F21" s="103">
        <f>C21*E21</f>
        <v>0</v>
      </c>
    </row>
    <row r="22" spans="1:6" ht="15" thickBot="1" x14ac:dyDescent="0.35">
      <c r="A22" s="5"/>
      <c r="B22" s="14" t="s">
        <v>224</v>
      </c>
      <c r="C22" s="5"/>
      <c r="D22" s="5"/>
      <c r="E22" s="61"/>
      <c r="F22" s="108">
        <f>F4+F11+F20</f>
        <v>0</v>
      </c>
    </row>
    <row r="23" spans="1:6" ht="15" thickTop="1" x14ac:dyDescent="0.3"/>
    <row r="51" spans="2:2" x14ac:dyDescent="0.3">
      <c r="B51" s="38"/>
    </row>
    <row r="53" spans="2:2" x14ac:dyDescent="0.3">
      <c r="B53"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1CFCB-F443-4727-9138-A8C015AD8A6C}">
  <dimension ref="A1:G52"/>
  <sheetViews>
    <sheetView view="pageLayout" topLeftCell="A13" zoomScaleNormal="100" workbookViewId="0">
      <selection activeCell="E18" sqref="E18"/>
    </sheetView>
  </sheetViews>
  <sheetFormatPr defaultColWidth="9.109375" defaultRowHeight="14.4" x14ac:dyDescent="0.3"/>
  <cols>
    <col min="1" max="1" width="4.88671875" style="2" customWidth="1"/>
    <col min="2" max="2" width="47.109375" style="2" customWidth="1"/>
    <col min="3" max="3" width="7" style="2" customWidth="1"/>
    <col min="4" max="4" width="6.6640625" style="2" customWidth="1"/>
    <col min="5" max="5" width="9.6640625" style="3" customWidth="1"/>
    <col min="6" max="6" width="10.6640625" style="109" customWidth="1"/>
    <col min="7" max="7" width="67.88671875" style="2" customWidth="1"/>
    <col min="8" max="16384" width="9.109375" style="2"/>
  </cols>
  <sheetData>
    <row r="1" spans="1:7" x14ac:dyDescent="0.3">
      <c r="A1" s="41" t="s">
        <v>33</v>
      </c>
      <c r="B1" s="1" t="s">
        <v>34</v>
      </c>
      <c r="C1" s="1" t="s">
        <v>42</v>
      </c>
      <c r="D1" s="1" t="s">
        <v>43</v>
      </c>
      <c r="E1" s="83" t="s">
        <v>44</v>
      </c>
      <c r="F1" s="104" t="s">
        <v>35</v>
      </c>
    </row>
    <row r="2" spans="1:7" x14ac:dyDescent="0.3">
      <c r="A2" s="7"/>
      <c r="B2" s="68" t="s">
        <v>225</v>
      </c>
      <c r="C2" s="7"/>
      <c r="D2" s="7"/>
      <c r="E2" s="80"/>
      <c r="F2" s="105"/>
    </row>
    <row r="3" spans="1:7" x14ac:dyDescent="0.3">
      <c r="A3" s="5"/>
      <c r="B3" s="100" t="s">
        <v>226</v>
      </c>
      <c r="C3" s="5"/>
      <c r="D3" s="5"/>
      <c r="E3" s="61"/>
      <c r="F3" s="106"/>
    </row>
    <row r="4" spans="1:7" ht="15" thickBot="1" x14ac:dyDescent="0.35">
      <c r="A4" s="5"/>
      <c r="B4" s="67" t="s">
        <v>191</v>
      </c>
      <c r="C4" s="5"/>
      <c r="D4" s="5"/>
      <c r="E4" s="94"/>
      <c r="F4" s="107">
        <f>F5+F7+F9</f>
        <v>0</v>
      </c>
    </row>
    <row r="5" spans="1:7" ht="43.8" thickTop="1" x14ac:dyDescent="0.3">
      <c r="A5" s="5" t="s">
        <v>192</v>
      </c>
      <c r="B5" s="93" t="s">
        <v>193</v>
      </c>
      <c r="C5" s="63">
        <v>168</v>
      </c>
      <c r="D5" s="63" t="s">
        <v>174</v>
      </c>
      <c r="E5" s="94"/>
      <c r="F5" s="114">
        <f>C5*E5</f>
        <v>0</v>
      </c>
    </row>
    <row r="6" spans="1:7" x14ac:dyDescent="0.3">
      <c r="A6" s="5"/>
      <c r="B6" s="93"/>
      <c r="C6" s="97"/>
      <c r="D6" s="63"/>
      <c r="E6" s="94"/>
      <c r="F6" s="114"/>
    </row>
    <row r="7" spans="1:7" ht="43.2" x14ac:dyDescent="0.3">
      <c r="A7" s="5" t="s">
        <v>194</v>
      </c>
      <c r="B7" s="93" t="s">
        <v>215</v>
      </c>
      <c r="C7" s="63">
        <v>60</v>
      </c>
      <c r="D7" s="63" t="s">
        <v>174</v>
      </c>
      <c r="E7" s="94"/>
      <c r="F7" s="114">
        <f>C7*E7</f>
        <v>0</v>
      </c>
    </row>
    <row r="8" spans="1:7" s="38" customFormat="1" x14ac:dyDescent="0.3">
      <c r="A8" s="37"/>
      <c r="B8" s="37"/>
      <c r="C8" s="98"/>
      <c r="D8" s="98"/>
      <c r="E8" s="99"/>
      <c r="F8" s="116"/>
      <c r="G8" s="2"/>
    </row>
    <row r="9" spans="1:7" s="38" customFormat="1" ht="43.2" x14ac:dyDescent="0.3">
      <c r="A9" s="5" t="s">
        <v>198</v>
      </c>
      <c r="B9" s="93" t="s">
        <v>227</v>
      </c>
      <c r="C9" s="63">
        <v>1</v>
      </c>
      <c r="D9" s="63" t="s">
        <v>174</v>
      </c>
      <c r="E9" s="94"/>
      <c r="F9" s="114">
        <f>C9*E9</f>
        <v>0</v>
      </c>
      <c r="G9" s="2"/>
    </row>
    <row r="10" spans="1:7" s="38" customFormat="1" x14ac:dyDescent="0.3">
      <c r="A10" s="37"/>
      <c r="B10" s="37"/>
      <c r="C10" s="98"/>
      <c r="D10" s="98"/>
      <c r="E10" s="99"/>
      <c r="F10" s="116"/>
      <c r="G10" s="2"/>
    </row>
    <row r="11" spans="1:7" ht="29.4" thickBot="1" x14ac:dyDescent="0.35">
      <c r="A11" s="5"/>
      <c r="B11" s="67" t="s">
        <v>200</v>
      </c>
      <c r="C11" s="5"/>
      <c r="D11" s="5"/>
      <c r="E11" s="66"/>
      <c r="F11" s="115">
        <f>F12+F14+F16+F18</f>
        <v>0</v>
      </c>
    </row>
    <row r="12" spans="1:7" ht="79.5" customHeight="1" thickTop="1" x14ac:dyDescent="0.3">
      <c r="A12" s="5" t="s">
        <v>201</v>
      </c>
      <c r="B12" s="93" t="s">
        <v>217</v>
      </c>
      <c r="C12" s="63">
        <v>22</v>
      </c>
      <c r="D12" s="63" t="s">
        <v>174</v>
      </c>
      <c r="E12" s="94"/>
      <c r="F12" s="114">
        <f>C12*E12</f>
        <v>0</v>
      </c>
    </row>
    <row r="13" spans="1:7" x14ac:dyDescent="0.3">
      <c r="A13" s="5"/>
      <c r="B13" s="93"/>
      <c r="C13" s="63"/>
      <c r="D13" s="63"/>
      <c r="E13" s="94"/>
      <c r="F13" s="114"/>
    </row>
    <row r="14" spans="1:7" ht="72" x14ac:dyDescent="0.3">
      <c r="A14" s="5" t="s">
        <v>203</v>
      </c>
      <c r="B14" s="93" t="s">
        <v>218</v>
      </c>
      <c r="C14" s="63">
        <v>113</v>
      </c>
      <c r="D14" s="63" t="s">
        <v>174</v>
      </c>
      <c r="E14" s="94"/>
      <c r="F14" s="114">
        <f>C14*E14</f>
        <v>0</v>
      </c>
    </row>
    <row r="15" spans="1:7" x14ac:dyDescent="0.3">
      <c r="A15" s="5"/>
      <c r="B15" s="93"/>
      <c r="C15" s="63"/>
      <c r="D15" s="63"/>
      <c r="E15" s="94"/>
      <c r="F15" s="114"/>
    </row>
    <row r="16" spans="1:7" ht="72" x14ac:dyDescent="0.3">
      <c r="A16" s="5" t="s">
        <v>205</v>
      </c>
      <c r="B16" s="93" t="s">
        <v>219</v>
      </c>
      <c r="C16" s="63">
        <v>3</v>
      </c>
      <c r="D16" s="63" t="s">
        <v>174</v>
      </c>
      <c r="E16" s="94"/>
      <c r="F16" s="114">
        <f>C16*E16</f>
        <v>0</v>
      </c>
    </row>
    <row r="17" spans="1:6" x14ac:dyDescent="0.3">
      <c r="A17" s="5"/>
      <c r="B17" s="93"/>
      <c r="C17" s="63"/>
      <c r="D17" s="63"/>
      <c r="E17" s="94"/>
      <c r="F17" s="114"/>
    </row>
    <row r="18" spans="1:6" ht="72" x14ac:dyDescent="0.3">
      <c r="A18" s="5" t="s">
        <v>207</v>
      </c>
      <c r="B18" s="93" t="s">
        <v>220</v>
      </c>
      <c r="C18" s="63">
        <v>1</v>
      </c>
      <c r="D18" s="63" t="s">
        <v>174</v>
      </c>
      <c r="E18" s="94"/>
      <c r="F18" s="114">
        <f>C18*E18</f>
        <v>0</v>
      </c>
    </row>
    <row r="19" spans="1:6" x14ac:dyDescent="0.3">
      <c r="A19" s="5"/>
      <c r="B19" s="93"/>
      <c r="C19" s="63"/>
      <c r="D19" s="63"/>
      <c r="E19" s="94"/>
      <c r="F19" s="103"/>
    </row>
    <row r="20" spans="1:6" ht="15" thickBot="1" x14ac:dyDescent="0.35">
      <c r="A20" s="5"/>
      <c r="B20" s="14" t="s">
        <v>228</v>
      </c>
      <c r="C20" s="5"/>
      <c r="D20" s="5"/>
      <c r="E20" s="61"/>
      <c r="F20" s="108">
        <f>F4+F11</f>
        <v>0</v>
      </c>
    </row>
    <row r="21" spans="1:6" ht="15" thickTop="1" x14ac:dyDescent="0.3">
      <c r="A21" s="5"/>
      <c r="B21" s="62"/>
      <c r="C21" s="63"/>
      <c r="D21" s="63"/>
      <c r="E21" s="61"/>
      <c r="F21" s="106"/>
    </row>
    <row r="50" spans="2:2" x14ac:dyDescent="0.3">
      <c r="B50" s="38"/>
    </row>
    <row r="52" spans="2:2" x14ac:dyDescent="0.3">
      <c r="B52"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96430-EDFB-4A8E-9E10-F550B8BE87D7}">
  <dimension ref="A1:G46"/>
  <sheetViews>
    <sheetView view="pageLayout" zoomScaleNormal="100" workbookViewId="0">
      <selection activeCell="B33" sqref="B33"/>
    </sheetView>
  </sheetViews>
  <sheetFormatPr defaultColWidth="9.109375" defaultRowHeight="14.4" x14ac:dyDescent="0.3"/>
  <cols>
    <col min="1" max="1" width="4.88671875" style="2" customWidth="1"/>
    <col min="2" max="2" width="47.109375" style="2" customWidth="1"/>
    <col min="3" max="3" width="7" style="2" customWidth="1"/>
    <col min="4" max="4" width="6.6640625" style="2" customWidth="1"/>
    <col min="5" max="5" width="9.6640625" style="3" customWidth="1"/>
    <col min="6" max="6" width="10.6640625" style="109" customWidth="1"/>
    <col min="7" max="7" width="67.88671875" style="2" customWidth="1"/>
    <col min="8" max="16384" width="9.109375" style="2"/>
  </cols>
  <sheetData>
    <row r="1" spans="1:7" x14ac:dyDescent="0.3">
      <c r="A1" s="41" t="s">
        <v>33</v>
      </c>
      <c r="B1" s="1" t="s">
        <v>34</v>
      </c>
      <c r="C1" s="1" t="s">
        <v>42</v>
      </c>
      <c r="D1" s="1" t="s">
        <v>43</v>
      </c>
      <c r="E1" s="83" t="s">
        <v>44</v>
      </c>
      <c r="F1" s="104" t="s">
        <v>35</v>
      </c>
    </row>
    <row r="2" spans="1:7" x14ac:dyDescent="0.3">
      <c r="A2" s="7"/>
      <c r="B2" s="68" t="s">
        <v>232</v>
      </c>
      <c r="C2" s="7"/>
      <c r="D2" s="7"/>
      <c r="E2" s="80"/>
      <c r="F2" s="105"/>
    </row>
    <row r="3" spans="1:7" x14ac:dyDescent="0.3">
      <c r="A3" s="5"/>
      <c r="B3" s="100" t="s">
        <v>233</v>
      </c>
      <c r="C3" s="5"/>
      <c r="D3" s="5"/>
      <c r="E3" s="61"/>
      <c r="F3" s="106"/>
    </row>
    <row r="4" spans="1:7" ht="15" thickBot="1" x14ac:dyDescent="0.35">
      <c r="A4" s="5"/>
      <c r="B4" s="67" t="s">
        <v>191</v>
      </c>
      <c r="C4" s="5"/>
      <c r="D4" s="5"/>
      <c r="E4" s="94"/>
      <c r="F4" s="107">
        <f>F5+F7</f>
        <v>0</v>
      </c>
    </row>
    <row r="5" spans="1:7" ht="43.8" thickTop="1" x14ac:dyDescent="0.3">
      <c r="A5" s="5" t="s">
        <v>192</v>
      </c>
      <c r="B5" s="93" t="s">
        <v>193</v>
      </c>
      <c r="C5" s="63">
        <v>231</v>
      </c>
      <c r="D5" s="63" t="s">
        <v>174</v>
      </c>
      <c r="E5" s="94"/>
      <c r="F5" s="114">
        <f>C5*E5</f>
        <v>0</v>
      </c>
    </row>
    <row r="6" spans="1:7" x14ac:dyDescent="0.3">
      <c r="A6" s="5"/>
      <c r="B6" s="93"/>
      <c r="C6" s="97"/>
      <c r="D6" s="63"/>
      <c r="E6" s="94"/>
      <c r="F6" s="114"/>
    </row>
    <row r="7" spans="1:7" ht="43.2" x14ac:dyDescent="0.3">
      <c r="A7" s="5" t="s">
        <v>194</v>
      </c>
      <c r="B7" s="93" t="s">
        <v>215</v>
      </c>
      <c r="C7" s="63">
        <v>103</v>
      </c>
      <c r="D7" s="63" t="s">
        <v>174</v>
      </c>
      <c r="E7" s="94"/>
      <c r="F7" s="114">
        <f>C7*E7</f>
        <v>0</v>
      </c>
    </row>
    <row r="8" spans="1:7" s="38" customFormat="1" x14ac:dyDescent="0.3">
      <c r="A8" s="37"/>
      <c r="B8" s="37"/>
      <c r="C8" s="98"/>
      <c r="D8" s="98"/>
      <c r="E8" s="99"/>
      <c r="F8" s="116"/>
      <c r="G8" s="2"/>
    </row>
    <row r="9" spans="1:7" ht="29.4" thickBot="1" x14ac:dyDescent="0.35">
      <c r="A9" s="5"/>
      <c r="B9" s="67" t="s">
        <v>200</v>
      </c>
      <c r="C9" s="5"/>
      <c r="D9" s="5"/>
      <c r="E9" s="66"/>
      <c r="F9" s="115">
        <f>F10+F12</f>
        <v>0</v>
      </c>
    </row>
    <row r="10" spans="1:7" ht="79.5" customHeight="1" thickTop="1" x14ac:dyDescent="0.3">
      <c r="A10" s="5" t="s">
        <v>201</v>
      </c>
      <c r="B10" s="93" t="s">
        <v>217</v>
      </c>
      <c r="C10" s="63">
        <v>53</v>
      </c>
      <c r="D10" s="63" t="s">
        <v>174</v>
      </c>
      <c r="E10" s="94"/>
      <c r="F10" s="114">
        <f>C10*E10</f>
        <v>0</v>
      </c>
    </row>
    <row r="11" spans="1:7" x14ac:dyDescent="0.3">
      <c r="A11" s="5"/>
      <c r="B11" s="93"/>
      <c r="C11" s="63"/>
      <c r="D11" s="63"/>
      <c r="E11" s="94"/>
      <c r="F11" s="114"/>
    </row>
    <row r="12" spans="1:7" ht="72" x14ac:dyDescent="0.3">
      <c r="A12" s="5" t="s">
        <v>203</v>
      </c>
      <c r="B12" s="93" t="s">
        <v>218</v>
      </c>
      <c r="C12" s="63">
        <v>18</v>
      </c>
      <c r="D12" s="63" t="s">
        <v>174</v>
      </c>
      <c r="E12" s="94"/>
      <c r="F12" s="114">
        <f>C12*E12</f>
        <v>0</v>
      </c>
    </row>
    <row r="13" spans="1:7" x14ac:dyDescent="0.3">
      <c r="A13" s="5"/>
      <c r="B13" s="93"/>
      <c r="C13" s="63"/>
      <c r="D13" s="63"/>
      <c r="E13" s="94"/>
      <c r="F13" s="114"/>
    </row>
    <row r="14" spans="1:7" ht="15" thickBot="1" x14ac:dyDescent="0.35">
      <c r="A14" s="5"/>
      <c r="B14" s="14" t="s">
        <v>234</v>
      </c>
      <c r="C14" s="5"/>
      <c r="D14" s="5"/>
      <c r="E14" s="61"/>
      <c r="F14" s="108">
        <f>F4+F9</f>
        <v>0</v>
      </c>
    </row>
    <row r="15" spans="1:7" ht="15" thickTop="1" x14ac:dyDescent="0.3">
      <c r="A15" s="5"/>
      <c r="B15" s="62"/>
      <c r="C15" s="63"/>
      <c r="D15" s="63"/>
      <c r="E15" s="61"/>
      <c r="F15" s="106"/>
    </row>
    <row r="44" spans="2:2" x14ac:dyDescent="0.3">
      <c r="B44" s="38"/>
    </row>
    <row r="46" spans="2:2" x14ac:dyDescent="0.3">
      <c r="B46"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ED795-64C1-40B0-B14A-FC7D0AF7DC34}">
  <dimension ref="A1:G46"/>
  <sheetViews>
    <sheetView view="pageLayout" zoomScaleNormal="100" workbookViewId="0">
      <selection activeCell="B39" sqref="B39"/>
    </sheetView>
  </sheetViews>
  <sheetFormatPr defaultColWidth="9.109375" defaultRowHeight="14.4" x14ac:dyDescent="0.3"/>
  <cols>
    <col min="1" max="1" width="4.88671875" style="2" customWidth="1"/>
    <col min="2" max="2" width="47.109375" style="2" customWidth="1"/>
    <col min="3" max="3" width="7" style="2" customWidth="1"/>
    <col min="4" max="4" width="6.6640625" style="2" customWidth="1"/>
    <col min="5" max="5" width="9.6640625" style="3" customWidth="1"/>
    <col min="6" max="6" width="10.6640625" style="109" customWidth="1"/>
    <col min="7" max="7" width="67.88671875" style="2" customWidth="1"/>
    <col min="8" max="16384" width="9.109375" style="2"/>
  </cols>
  <sheetData>
    <row r="1" spans="1:7" x14ac:dyDescent="0.3">
      <c r="A1" s="41" t="s">
        <v>33</v>
      </c>
      <c r="B1" s="1" t="s">
        <v>34</v>
      </c>
      <c r="C1" s="1" t="s">
        <v>42</v>
      </c>
      <c r="D1" s="1" t="s">
        <v>43</v>
      </c>
      <c r="E1" s="83" t="s">
        <v>44</v>
      </c>
      <c r="F1" s="104" t="s">
        <v>35</v>
      </c>
    </row>
    <row r="2" spans="1:7" x14ac:dyDescent="0.3">
      <c r="A2" s="7"/>
      <c r="B2" s="68" t="s">
        <v>229</v>
      </c>
      <c r="C2" s="7"/>
      <c r="D2" s="7"/>
      <c r="E2" s="80"/>
      <c r="F2" s="105"/>
    </row>
    <row r="3" spans="1:7" x14ac:dyDescent="0.3">
      <c r="A3" s="5"/>
      <c r="B3" s="100" t="s">
        <v>230</v>
      </c>
      <c r="C3" s="5"/>
      <c r="D3" s="5"/>
      <c r="E3" s="61"/>
      <c r="F3" s="106"/>
    </row>
    <row r="4" spans="1:7" ht="15" thickBot="1" x14ac:dyDescent="0.35">
      <c r="A4" s="5"/>
      <c r="B4" s="67" t="s">
        <v>191</v>
      </c>
      <c r="C4" s="5"/>
      <c r="D4" s="5"/>
      <c r="E4" s="94"/>
      <c r="F4" s="107">
        <f>F5+F7+F9+F11</f>
        <v>0</v>
      </c>
    </row>
    <row r="5" spans="1:7" ht="43.8" thickTop="1" x14ac:dyDescent="0.3">
      <c r="A5" s="5" t="s">
        <v>192</v>
      </c>
      <c r="B5" s="93" t="s">
        <v>193</v>
      </c>
      <c r="C5" s="63">
        <v>155</v>
      </c>
      <c r="D5" s="63" t="s">
        <v>174</v>
      </c>
      <c r="E5" s="94"/>
      <c r="F5" s="114">
        <f>C5*E5</f>
        <v>0</v>
      </c>
    </row>
    <row r="6" spans="1:7" x14ac:dyDescent="0.3">
      <c r="A6" s="5"/>
      <c r="B6" s="93"/>
      <c r="C6" s="97"/>
      <c r="D6" s="63"/>
      <c r="E6" s="94"/>
      <c r="F6" s="114"/>
    </row>
    <row r="7" spans="1:7" ht="43.2" x14ac:dyDescent="0.3">
      <c r="A7" s="5" t="s">
        <v>194</v>
      </c>
      <c r="B7" s="93" t="s">
        <v>215</v>
      </c>
      <c r="C7" s="63">
        <v>1</v>
      </c>
      <c r="D7" s="63" t="s">
        <v>174</v>
      </c>
      <c r="E7" s="94"/>
      <c r="F7" s="114">
        <f>C7*E7</f>
        <v>0</v>
      </c>
    </row>
    <row r="8" spans="1:7" s="38" customFormat="1" x14ac:dyDescent="0.3">
      <c r="A8" s="37"/>
      <c r="B8" s="37"/>
      <c r="C8" s="98"/>
      <c r="D8" s="98"/>
      <c r="E8" s="99"/>
      <c r="F8" s="116"/>
      <c r="G8" s="2"/>
    </row>
    <row r="9" spans="1:7" s="38" customFormat="1" ht="43.2" x14ac:dyDescent="0.3">
      <c r="A9" s="5" t="s">
        <v>196</v>
      </c>
      <c r="B9" s="93" t="s">
        <v>216</v>
      </c>
      <c r="C9" s="63">
        <v>1</v>
      </c>
      <c r="D9" s="63" t="s">
        <v>174</v>
      </c>
      <c r="E9" s="94"/>
      <c r="F9" s="114">
        <f>C9*E9</f>
        <v>0</v>
      </c>
      <c r="G9" s="2"/>
    </row>
    <row r="10" spans="1:7" s="38" customFormat="1" x14ac:dyDescent="0.3">
      <c r="A10" s="37"/>
      <c r="B10" s="37"/>
      <c r="C10" s="98"/>
      <c r="D10" s="98"/>
      <c r="E10" s="99"/>
      <c r="F10" s="116"/>
      <c r="G10" s="2"/>
    </row>
    <row r="11" spans="1:7" s="38" customFormat="1" ht="43.2" x14ac:dyDescent="0.3">
      <c r="A11" s="5" t="s">
        <v>198</v>
      </c>
      <c r="B11" s="93" t="s">
        <v>227</v>
      </c>
      <c r="C11" s="63">
        <v>5</v>
      </c>
      <c r="D11" s="63" t="s">
        <v>174</v>
      </c>
      <c r="E11" s="94"/>
      <c r="F11" s="114">
        <f>C11*E11</f>
        <v>0</v>
      </c>
      <c r="G11" s="2"/>
    </row>
    <row r="12" spans="1:7" s="38" customFormat="1" x14ac:dyDescent="0.3">
      <c r="A12" s="37"/>
      <c r="B12" s="37"/>
      <c r="C12" s="98"/>
      <c r="D12" s="98"/>
      <c r="E12" s="99"/>
      <c r="F12" s="116"/>
      <c r="G12" s="2"/>
    </row>
    <row r="13" spans="1:7" x14ac:dyDescent="0.3">
      <c r="A13" s="5"/>
      <c r="B13" s="93"/>
      <c r="C13" s="63"/>
      <c r="D13" s="63"/>
      <c r="E13" s="94"/>
      <c r="F13" s="103"/>
    </row>
    <row r="14" spans="1:7" ht="15" thickBot="1" x14ac:dyDescent="0.35">
      <c r="A14" s="5"/>
      <c r="B14" s="14" t="s">
        <v>231</v>
      </c>
      <c r="C14" s="5"/>
      <c r="D14" s="5"/>
      <c r="E14" s="61"/>
      <c r="F14" s="108">
        <f>F4</f>
        <v>0</v>
      </c>
    </row>
    <row r="15" spans="1:7" ht="15" thickTop="1" x14ac:dyDescent="0.3">
      <c r="A15" s="5"/>
      <c r="B15" s="62"/>
      <c r="C15" s="63"/>
      <c r="D15" s="63"/>
      <c r="E15" s="61"/>
      <c r="F15" s="106"/>
    </row>
    <row r="44" spans="2:2" x14ac:dyDescent="0.3">
      <c r="B44" s="38"/>
    </row>
    <row r="46" spans="2:2" x14ac:dyDescent="0.3">
      <c r="B46"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C40BC-C220-488C-935A-BD2F654B6CE2}">
  <dimension ref="A1:G43"/>
  <sheetViews>
    <sheetView view="pageLayout" zoomScaleNormal="100" workbookViewId="0">
      <selection activeCell="B41" sqref="B41"/>
    </sheetView>
  </sheetViews>
  <sheetFormatPr defaultColWidth="9.109375" defaultRowHeight="14.4" x14ac:dyDescent="0.3"/>
  <cols>
    <col min="1" max="1" width="4.88671875" style="2" customWidth="1"/>
    <col min="2" max="2" width="47.109375" style="2" customWidth="1"/>
    <col min="3" max="3" width="7" style="2" customWidth="1"/>
    <col min="4" max="4" width="6.6640625" style="2" customWidth="1"/>
    <col min="5" max="5" width="9.6640625" style="3" customWidth="1"/>
    <col min="6" max="6" width="10.6640625" style="109" customWidth="1"/>
    <col min="7" max="7" width="67.88671875" style="2" customWidth="1"/>
    <col min="8" max="16384" width="9.109375" style="2"/>
  </cols>
  <sheetData>
    <row r="1" spans="1:7" x14ac:dyDescent="0.3">
      <c r="A1" s="41" t="s">
        <v>33</v>
      </c>
      <c r="B1" s="1" t="s">
        <v>34</v>
      </c>
      <c r="C1" s="1" t="s">
        <v>42</v>
      </c>
      <c r="D1" s="1" t="s">
        <v>43</v>
      </c>
      <c r="E1" s="83" t="s">
        <v>44</v>
      </c>
      <c r="F1" s="104" t="s">
        <v>35</v>
      </c>
    </row>
    <row r="2" spans="1:7" x14ac:dyDescent="0.3">
      <c r="A2" s="7"/>
      <c r="B2" s="68" t="s">
        <v>235</v>
      </c>
      <c r="C2" s="7"/>
      <c r="D2" s="7"/>
      <c r="E2" s="80"/>
      <c r="F2" s="105"/>
    </row>
    <row r="3" spans="1:7" x14ac:dyDescent="0.3">
      <c r="A3" s="5"/>
      <c r="B3" s="100" t="s">
        <v>236</v>
      </c>
      <c r="C3" s="5"/>
      <c r="D3" s="5"/>
      <c r="E3" s="61"/>
      <c r="F3" s="106"/>
    </row>
    <row r="4" spans="1:7" ht="15" thickBot="1" x14ac:dyDescent="0.35">
      <c r="A4" s="5"/>
      <c r="B4" s="67" t="s">
        <v>191</v>
      </c>
      <c r="C4" s="5"/>
      <c r="D4" s="5"/>
      <c r="E4" s="94"/>
      <c r="F4" s="107">
        <f>F5+F7+F9</f>
        <v>0</v>
      </c>
    </row>
    <row r="5" spans="1:7" ht="43.8" thickTop="1" x14ac:dyDescent="0.3">
      <c r="A5" s="5" t="s">
        <v>192</v>
      </c>
      <c r="B5" s="93" t="s">
        <v>193</v>
      </c>
      <c r="C5" s="63">
        <v>189</v>
      </c>
      <c r="D5" s="63" t="s">
        <v>174</v>
      </c>
      <c r="E5" s="94"/>
      <c r="F5" s="114">
        <f>C5*E5</f>
        <v>0</v>
      </c>
    </row>
    <row r="6" spans="1:7" x14ac:dyDescent="0.3">
      <c r="A6" s="5"/>
      <c r="B6" s="93"/>
      <c r="C6" s="97"/>
      <c r="D6" s="63"/>
      <c r="E6" s="94"/>
      <c r="F6" s="114"/>
    </row>
    <row r="7" spans="1:7" ht="43.2" x14ac:dyDescent="0.3">
      <c r="A7" s="5" t="s">
        <v>194</v>
      </c>
      <c r="B7" s="93" t="s">
        <v>215</v>
      </c>
      <c r="C7" s="63">
        <v>56</v>
      </c>
      <c r="D7" s="63" t="s">
        <v>174</v>
      </c>
      <c r="E7" s="94"/>
      <c r="F7" s="114">
        <f>C7*E7</f>
        <v>0</v>
      </c>
    </row>
    <row r="8" spans="1:7" s="38" customFormat="1" x14ac:dyDescent="0.3">
      <c r="A8" s="37"/>
      <c r="B8" s="37"/>
      <c r="C8" s="98"/>
      <c r="D8" s="98"/>
      <c r="E8" s="99"/>
      <c r="F8" s="116"/>
      <c r="G8" s="2"/>
    </row>
    <row r="9" spans="1:7" s="38" customFormat="1" ht="43.2" x14ac:dyDescent="0.3">
      <c r="A9" s="5" t="s">
        <v>196</v>
      </c>
      <c r="B9" s="93" t="s">
        <v>216</v>
      </c>
      <c r="C9" s="63">
        <v>1</v>
      </c>
      <c r="D9" s="63" t="s">
        <v>174</v>
      </c>
      <c r="E9" s="94"/>
      <c r="F9" s="114">
        <f>C9*E9</f>
        <v>0</v>
      </c>
      <c r="G9" s="2"/>
    </row>
    <row r="10" spans="1:7" s="38" customFormat="1" x14ac:dyDescent="0.3">
      <c r="A10" s="37"/>
      <c r="B10" s="37"/>
      <c r="C10" s="98"/>
      <c r="D10" s="98"/>
      <c r="E10" s="99"/>
      <c r="F10" s="116"/>
      <c r="G10" s="2"/>
    </row>
    <row r="11" spans="1:7" ht="15" thickBot="1" x14ac:dyDescent="0.35">
      <c r="A11" s="5"/>
      <c r="B11" s="14" t="s">
        <v>237</v>
      </c>
      <c r="C11" s="5"/>
      <c r="D11" s="5"/>
      <c r="E11" s="61"/>
      <c r="F11" s="108">
        <f>F4</f>
        <v>0</v>
      </c>
    </row>
    <row r="12" spans="1:7" ht="15" thickTop="1" x14ac:dyDescent="0.3">
      <c r="A12" s="5"/>
      <c r="B12" s="62"/>
      <c r="C12" s="63"/>
      <c r="D12" s="63"/>
      <c r="E12" s="61"/>
      <c r="F12" s="106"/>
    </row>
    <row r="41" spans="2:2" x14ac:dyDescent="0.3">
      <c r="B41" s="38"/>
    </row>
    <row r="43" spans="2:2" x14ac:dyDescent="0.3">
      <c r="B43"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879F3-EE18-4BDD-AD39-098CA2121B6F}">
  <dimension ref="A1:G48"/>
  <sheetViews>
    <sheetView view="pageLayout" zoomScaleNormal="100" workbookViewId="0">
      <selection activeCell="B29" sqref="B29"/>
    </sheetView>
  </sheetViews>
  <sheetFormatPr defaultColWidth="9.109375" defaultRowHeight="14.4" x14ac:dyDescent="0.3"/>
  <cols>
    <col min="1" max="1" width="4.88671875" style="2" customWidth="1"/>
    <col min="2" max="2" width="47.109375" style="2" customWidth="1"/>
    <col min="3" max="3" width="7" style="2" customWidth="1"/>
    <col min="4" max="4" width="6.6640625" style="2" customWidth="1"/>
    <col min="5" max="5" width="9.6640625" style="3" customWidth="1"/>
    <col min="6" max="6" width="10.6640625" style="109" customWidth="1"/>
    <col min="7" max="7" width="67.88671875" style="2" customWidth="1"/>
    <col min="8" max="16384" width="9.109375" style="2"/>
  </cols>
  <sheetData>
    <row r="1" spans="1:7" x14ac:dyDescent="0.3">
      <c r="A1" s="41" t="s">
        <v>33</v>
      </c>
      <c r="B1" s="1" t="s">
        <v>34</v>
      </c>
      <c r="C1" s="1" t="s">
        <v>42</v>
      </c>
      <c r="D1" s="1" t="s">
        <v>43</v>
      </c>
      <c r="E1" s="83" t="s">
        <v>44</v>
      </c>
      <c r="F1" s="104" t="s">
        <v>35</v>
      </c>
    </row>
    <row r="2" spans="1:7" x14ac:dyDescent="0.3">
      <c r="A2" s="7"/>
      <c r="B2" s="68" t="s">
        <v>238</v>
      </c>
      <c r="C2" s="7"/>
      <c r="D2" s="7"/>
      <c r="E2" s="80"/>
      <c r="F2" s="105"/>
    </row>
    <row r="3" spans="1:7" x14ac:dyDescent="0.3">
      <c r="A3" s="5"/>
      <c r="B3" s="100" t="s">
        <v>239</v>
      </c>
      <c r="C3" s="5"/>
      <c r="D3" s="5"/>
      <c r="E3" s="61"/>
      <c r="F3" s="106"/>
    </row>
    <row r="4" spans="1:7" ht="15" thickBot="1" x14ac:dyDescent="0.35">
      <c r="A4" s="5"/>
      <c r="B4" s="67" t="s">
        <v>191</v>
      </c>
      <c r="C4" s="5"/>
      <c r="D4" s="5"/>
      <c r="E4" s="94"/>
      <c r="F4" s="107">
        <f>F5+F7</f>
        <v>0</v>
      </c>
    </row>
    <row r="5" spans="1:7" ht="43.8" thickTop="1" x14ac:dyDescent="0.3">
      <c r="A5" s="5" t="s">
        <v>192</v>
      </c>
      <c r="B5" s="93" t="s">
        <v>193</v>
      </c>
      <c r="C5" s="63">
        <v>273</v>
      </c>
      <c r="D5" s="63" t="s">
        <v>174</v>
      </c>
      <c r="E5" s="94"/>
      <c r="F5" s="114">
        <f>C5*E5</f>
        <v>0</v>
      </c>
    </row>
    <row r="6" spans="1:7" x14ac:dyDescent="0.3">
      <c r="A6" s="5"/>
      <c r="B6" s="93"/>
      <c r="C6" s="97"/>
      <c r="D6" s="63"/>
      <c r="E6" s="94"/>
      <c r="F6" s="114"/>
    </row>
    <row r="7" spans="1:7" ht="43.2" x14ac:dyDescent="0.3">
      <c r="A7" s="5" t="s">
        <v>194</v>
      </c>
      <c r="B7" s="93" t="s">
        <v>215</v>
      </c>
      <c r="C7" s="63">
        <v>15</v>
      </c>
      <c r="D7" s="63" t="s">
        <v>174</v>
      </c>
      <c r="E7" s="94"/>
      <c r="F7" s="114">
        <f>C7*E7</f>
        <v>0</v>
      </c>
    </row>
    <row r="8" spans="1:7" s="38" customFormat="1" x14ac:dyDescent="0.3">
      <c r="A8" s="37"/>
      <c r="B8" s="37"/>
      <c r="C8" s="98"/>
      <c r="D8" s="98"/>
      <c r="E8" s="99"/>
      <c r="F8" s="116"/>
      <c r="G8" s="2"/>
    </row>
    <row r="9" spans="1:7" ht="29.4" thickBot="1" x14ac:dyDescent="0.35">
      <c r="A9" s="5"/>
      <c r="B9" s="67" t="s">
        <v>200</v>
      </c>
      <c r="C9" s="5"/>
      <c r="D9" s="5"/>
      <c r="E9" s="66"/>
      <c r="F9" s="115">
        <f>F10+F12+F14</f>
        <v>0</v>
      </c>
    </row>
    <row r="10" spans="1:7" ht="79.5" customHeight="1" thickTop="1" x14ac:dyDescent="0.3">
      <c r="A10" s="5" t="s">
        <v>201</v>
      </c>
      <c r="B10" s="93" t="s">
        <v>217</v>
      </c>
      <c r="C10" s="63">
        <v>36</v>
      </c>
      <c r="D10" s="63" t="s">
        <v>174</v>
      </c>
      <c r="E10" s="94"/>
      <c r="F10" s="114">
        <f>C10*E10</f>
        <v>0</v>
      </c>
    </row>
    <row r="11" spans="1:7" x14ac:dyDescent="0.3">
      <c r="A11" s="5"/>
      <c r="B11" s="93"/>
      <c r="C11" s="63"/>
      <c r="D11" s="63"/>
      <c r="E11" s="94"/>
      <c r="F11" s="114"/>
    </row>
    <row r="12" spans="1:7" ht="72" x14ac:dyDescent="0.3">
      <c r="A12" s="5" t="s">
        <v>203</v>
      </c>
      <c r="B12" s="93" t="s">
        <v>218</v>
      </c>
      <c r="C12" s="63">
        <v>18</v>
      </c>
      <c r="D12" s="63" t="s">
        <v>174</v>
      </c>
      <c r="E12" s="94"/>
      <c r="F12" s="114">
        <f>C12*E12</f>
        <v>0</v>
      </c>
    </row>
    <row r="13" spans="1:7" x14ac:dyDescent="0.3">
      <c r="A13" s="5"/>
      <c r="B13" s="93"/>
      <c r="C13" s="63"/>
      <c r="D13" s="63"/>
      <c r="E13" s="94"/>
      <c r="F13" s="114"/>
    </row>
    <row r="14" spans="1:7" ht="72" x14ac:dyDescent="0.3">
      <c r="A14" s="5" t="s">
        <v>205</v>
      </c>
      <c r="B14" s="93" t="s">
        <v>219</v>
      </c>
      <c r="C14" s="63">
        <v>9</v>
      </c>
      <c r="D14" s="63" t="s">
        <v>174</v>
      </c>
      <c r="E14" s="94"/>
      <c r="F14" s="114">
        <f>C14*E14</f>
        <v>0</v>
      </c>
    </row>
    <row r="15" spans="1:7" x14ac:dyDescent="0.3">
      <c r="A15" s="5"/>
      <c r="B15" s="93"/>
      <c r="C15" s="63"/>
      <c r="D15" s="63"/>
      <c r="E15" s="94"/>
      <c r="F15" s="103"/>
    </row>
    <row r="16" spans="1:7" ht="15" thickBot="1" x14ac:dyDescent="0.35">
      <c r="A16" s="5"/>
      <c r="B16" s="14" t="s">
        <v>240</v>
      </c>
      <c r="C16" s="5"/>
      <c r="D16" s="5"/>
      <c r="E16" s="61"/>
      <c r="F16" s="108">
        <f>F4+F9</f>
        <v>0</v>
      </c>
    </row>
    <row r="17" spans="1:6" ht="15" thickTop="1" x14ac:dyDescent="0.3">
      <c r="A17" s="5"/>
      <c r="B17" s="62"/>
      <c r="C17" s="63"/>
      <c r="D17" s="63"/>
      <c r="E17" s="61"/>
      <c r="F17" s="106"/>
    </row>
    <row r="46" spans="2:2" x14ac:dyDescent="0.3">
      <c r="B46" s="38"/>
    </row>
    <row r="48" spans="2:2" x14ac:dyDescent="0.3">
      <c r="B48"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8F5DB-CD1A-4922-98F8-9B4199F55D13}">
  <dimension ref="A1:G46"/>
  <sheetViews>
    <sheetView view="pageLayout" zoomScaleNormal="100" workbookViewId="0">
      <selection activeCell="B36" sqref="B36"/>
    </sheetView>
  </sheetViews>
  <sheetFormatPr defaultColWidth="9.109375" defaultRowHeight="14.4" x14ac:dyDescent="0.3"/>
  <cols>
    <col min="1" max="1" width="4.88671875" style="2" customWidth="1"/>
    <col min="2" max="2" width="47.109375" style="2" customWidth="1"/>
    <col min="3" max="3" width="7" style="2" customWidth="1"/>
    <col min="4" max="4" width="6.6640625" style="2" customWidth="1"/>
    <col min="5" max="5" width="9.6640625" style="3" customWidth="1"/>
    <col min="6" max="6" width="10.6640625" style="109" customWidth="1"/>
    <col min="7" max="7" width="67.88671875" style="2" customWidth="1"/>
    <col min="8" max="16384" width="9.109375" style="2"/>
  </cols>
  <sheetData>
    <row r="1" spans="1:7" x14ac:dyDescent="0.3">
      <c r="A1" s="41" t="s">
        <v>33</v>
      </c>
      <c r="B1" s="1" t="s">
        <v>34</v>
      </c>
      <c r="C1" s="1" t="s">
        <v>42</v>
      </c>
      <c r="D1" s="1" t="s">
        <v>43</v>
      </c>
      <c r="E1" s="83" t="s">
        <v>44</v>
      </c>
      <c r="F1" s="104" t="s">
        <v>35</v>
      </c>
    </row>
    <row r="2" spans="1:7" x14ac:dyDescent="0.3">
      <c r="A2" s="7"/>
      <c r="B2" s="68" t="s">
        <v>241</v>
      </c>
      <c r="C2" s="7"/>
      <c r="D2" s="7"/>
      <c r="E2" s="80"/>
      <c r="F2" s="105"/>
    </row>
    <row r="3" spans="1:7" x14ac:dyDescent="0.3">
      <c r="A3" s="5"/>
      <c r="B3" s="100" t="s">
        <v>242</v>
      </c>
      <c r="C3" s="5"/>
      <c r="D3" s="5"/>
      <c r="E3" s="61"/>
      <c r="F3" s="106"/>
    </row>
    <row r="4" spans="1:7" ht="15" thickBot="1" x14ac:dyDescent="0.35">
      <c r="A4" s="5"/>
      <c r="B4" s="67" t="s">
        <v>191</v>
      </c>
      <c r="C4" s="5"/>
      <c r="D4" s="5"/>
      <c r="E4" s="94"/>
      <c r="F4" s="107">
        <f>F5+F7+F9</f>
        <v>0</v>
      </c>
    </row>
    <row r="5" spans="1:7" ht="43.8" thickTop="1" x14ac:dyDescent="0.3">
      <c r="A5" s="5" t="s">
        <v>192</v>
      </c>
      <c r="B5" s="93" t="s">
        <v>193</v>
      </c>
      <c r="C5" s="63">
        <v>101</v>
      </c>
      <c r="D5" s="63" t="s">
        <v>174</v>
      </c>
      <c r="E5" s="94"/>
      <c r="F5" s="114">
        <f>C5*E5</f>
        <v>0</v>
      </c>
    </row>
    <row r="6" spans="1:7" x14ac:dyDescent="0.3">
      <c r="A6" s="5"/>
      <c r="B6" s="93"/>
      <c r="C6" s="97"/>
      <c r="D6" s="63"/>
      <c r="E6" s="94"/>
      <c r="F6" s="114"/>
    </row>
    <row r="7" spans="1:7" ht="43.2" x14ac:dyDescent="0.3">
      <c r="A7" s="5" t="s">
        <v>194</v>
      </c>
      <c r="B7" s="93" t="s">
        <v>215</v>
      </c>
      <c r="C7" s="63">
        <v>30</v>
      </c>
      <c r="D7" s="63" t="s">
        <v>174</v>
      </c>
      <c r="E7" s="94"/>
      <c r="F7" s="114">
        <f>C7*E7</f>
        <v>0</v>
      </c>
    </row>
    <row r="8" spans="1:7" s="38" customFormat="1" x14ac:dyDescent="0.3">
      <c r="A8" s="37"/>
      <c r="B8" s="37"/>
      <c r="C8" s="98"/>
      <c r="D8" s="98"/>
      <c r="E8" s="99"/>
      <c r="F8" s="116"/>
      <c r="G8" s="2"/>
    </row>
    <row r="9" spans="1:7" s="38" customFormat="1" ht="43.2" x14ac:dyDescent="0.3">
      <c r="A9" s="5" t="s">
        <v>196</v>
      </c>
      <c r="B9" s="93" t="s">
        <v>216</v>
      </c>
      <c r="C9" s="63">
        <v>11</v>
      </c>
      <c r="D9" s="63" t="s">
        <v>174</v>
      </c>
      <c r="E9" s="94"/>
      <c r="F9" s="114">
        <f>C9*E9</f>
        <v>0</v>
      </c>
      <c r="G9" s="2"/>
    </row>
    <row r="10" spans="1:7" s="38" customFormat="1" x14ac:dyDescent="0.3">
      <c r="A10" s="37"/>
      <c r="B10" s="37"/>
      <c r="C10" s="98"/>
      <c r="D10" s="98"/>
      <c r="E10" s="99"/>
      <c r="F10" s="116"/>
      <c r="G10" s="2"/>
    </row>
    <row r="11" spans="1:7" ht="29.4" thickBot="1" x14ac:dyDescent="0.35">
      <c r="A11" s="5"/>
      <c r="B11" s="67" t="s">
        <v>200</v>
      </c>
      <c r="C11" s="5"/>
      <c r="D11" s="5"/>
      <c r="E11" s="66"/>
      <c r="F11" s="115">
        <f>F12</f>
        <v>0</v>
      </c>
    </row>
    <row r="12" spans="1:7" ht="72.599999999999994" thickTop="1" x14ac:dyDescent="0.3">
      <c r="A12" s="5" t="s">
        <v>203</v>
      </c>
      <c r="B12" s="93" t="s">
        <v>218</v>
      </c>
      <c r="C12" s="63">
        <v>2</v>
      </c>
      <c r="D12" s="63" t="s">
        <v>174</v>
      </c>
      <c r="E12" s="94"/>
      <c r="F12" s="114">
        <f>C12*E12</f>
        <v>0</v>
      </c>
    </row>
    <row r="13" spans="1:7" x14ac:dyDescent="0.3">
      <c r="A13" s="5"/>
      <c r="B13" s="93"/>
      <c r="C13" s="63"/>
      <c r="D13" s="63"/>
      <c r="E13" s="94"/>
      <c r="F13" s="114"/>
    </row>
    <row r="14" spans="1:7" ht="15" thickBot="1" x14ac:dyDescent="0.35">
      <c r="A14" s="5"/>
      <c r="B14" s="14" t="s">
        <v>243</v>
      </c>
      <c r="C14" s="5"/>
      <c r="D14" s="5"/>
      <c r="E14" s="61"/>
      <c r="F14" s="108">
        <f>F4+F11</f>
        <v>0</v>
      </c>
    </row>
    <row r="15" spans="1:7" ht="15" thickTop="1" x14ac:dyDescent="0.3">
      <c r="A15" s="5"/>
      <c r="B15" s="62"/>
      <c r="C15" s="63"/>
      <c r="D15" s="63"/>
      <c r="E15" s="61"/>
      <c r="F15" s="106"/>
    </row>
    <row r="44" spans="2:2" x14ac:dyDescent="0.3">
      <c r="B44" s="38"/>
    </row>
    <row r="46" spans="2:2" x14ac:dyDescent="0.3">
      <c r="B46"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E5E9B-D914-4429-A50D-FBEB44A22438}">
  <dimension ref="A1:G48"/>
  <sheetViews>
    <sheetView tabSelected="1" view="pageLayout" zoomScaleNormal="100" workbookViewId="0">
      <selection activeCell="B12" sqref="B12"/>
    </sheetView>
  </sheetViews>
  <sheetFormatPr defaultColWidth="9.109375" defaultRowHeight="14.4" x14ac:dyDescent="0.3"/>
  <cols>
    <col min="1" max="1" width="4.88671875" style="2" customWidth="1"/>
    <col min="2" max="2" width="47.109375" style="2" customWidth="1"/>
    <col min="3" max="3" width="7" style="2" customWidth="1"/>
    <col min="4" max="4" width="6.6640625" style="2" customWidth="1"/>
    <col min="5" max="5" width="9.6640625" style="3" customWidth="1"/>
    <col min="6" max="6" width="10.6640625" style="109" customWidth="1"/>
    <col min="7" max="7" width="67.88671875" style="2" customWidth="1"/>
    <col min="8" max="16384" width="9.109375" style="2"/>
  </cols>
  <sheetData>
    <row r="1" spans="1:7" x14ac:dyDescent="0.3">
      <c r="A1" s="41" t="s">
        <v>33</v>
      </c>
      <c r="B1" s="1" t="s">
        <v>34</v>
      </c>
      <c r="C1" s="1" t="s">
        <v>42</v>
      </c>
      <c r="D1" s="1" t="s">
        <v>43</v>
      </c>
      <c r="E1" s="83" t="s">
        <v>44</v>
      </c>
      <c r="F1" s="104" t="s">
        <v>35</v>
      </c>
    </row>
    <row r="2" spans="1:7" x14ac:dyDescent="0.3">
      <c r="A2" s="7"/>
      <c r="B2" s="68" t="s">
        <v>244</v>
      </c>
      <c r="C2" s="7"/>
      <c r="D2" s="7"/>
      <c r="E2" s="80"/>
      <c r="F2" s="105"/>
    </row>
    <row r="3" spans="1:7" x14ac:dyDescent="0.3">
      <c r="A3" s="5"/>
      <c r="B3" s="100" t="s">
        <v>245</v>
      </c>
      <c r="C3" s="5"/>
      <c r="D3" s="5"/>
      <c r="E3" s="61"/>
      <c r="F3" s="106"/>
    </row>
    <row r="4" spans="1:7" ht="15" thickBot="1" x14ac:dyDescent="0.35">
      <c r="A4" s="5"/>
      <c r="B4" s="67" t="s">
        <v>191</v>
      </c>
      <c r="C4" s="5"/>
      <c r="D4" s="5"/>
      <c r="E4" s="94"/>
      <c r="F4" s="107">
        <f>F5+F7+F9</f>
        <v>0</v>
      </c>
    </row>
    <row r="5" spans="1:7" ht="43.8" thickTop="1" x14ac:dyDescent="0.3">
      <c r="A5" s="5" t="s">
        <v>192</v>
      </c>
      <c r="B5" s="93" t="s">
        <v>193</v>
      </c>
      <c r="C5" s="63">
        <v>119</v>
      </c>
      <c r="D5" s="63" t="s">
        <v>174</v>
      </c>
      <c r="E5" s="94"/>
      <c r="F5" s="114">
        <f>C5*E5</f>
        <v>0</v>
      </c>
    </row>
    <row r="6" spans="1:7" x14ac:dyDescent="0.3">
      <c r="A6" s="5"/>
      <c r="B6" s="93"/>
      <c r="C6" s="97"/>
      <c r="D6" s="63"/>
      <c r="E6" s="94"/>
      <c r="F6" s="114"/>
    </row>
    <row r="7" spans="1:7" ht="43.2" x14ac:dyDescent="0.3">
      <c r="A7" s="5" t="s">
        <v>194</v>
      </c>
      <c r="B7" s="93" t="s">
        <v>215</v>
      </c>
      <c r="C7" s="63">
        <v>52</v>
      </c>
      <c r="D7" s="63" t="s">
        <v>174</v>
      </c>
      <c r="E7" s="94"/>
      <c r="F7" s="114">
        <f>C7*E7</f>
        <v>0</v>
      </c>
    </row>
    <row r="8" spans="1:7" s="38" customFormat="1" x14ac:dyDescent="0.3">
      <c r="A8" s="37"/>
      <c r="B8" s="37"/>
      <c r="C8" s="98"/>
      <c r="D8" s="98"/>
      <c r="E8" s="99"/>
      <c r="F8" s="116"/>
      <c r="G8" s="2"/>
    </row>
    <row r="9" spans="1:7" s="38" customFormat="1" ht="43.2" x14ac:dyDescent="0.3">
      <c r="A9" s="5" t="s">
        <v>196</v>
      </c>
      <c r="B9" s="93" t="s">
        <v>216</v>
      </c>
      <c r="C9" s="63">
        <v>5</v>
      </c>
      <c r="D9" s="63" t="s">
        <v>174</v>
      </c>
      <c r="E9" s="94"/>
      <c r="F9" s="114">
        <f>C9*E9</f>
        <v>0</v>
      </c>
      <c r="G9" s="2"/>
    </row>
    <row r="10" spans="1:7" s="38" customFormat="1" x14ac:dyDescent="0.3">
      <c r="A10" s="37"/>
      <c r="B10" s="37"/>
      <c r="C10" s="98"/>
      <c r="D10" s="98"/>
      <c r="E10" s="99"/>
      <c r="F10" s="116"/>
      <c r="G10" s="2"/>
    </row>
    <row r="11" spans="1:7" ht="29.4" thickBot="1" x14ac:dyDescent="0.35">
      <c r="A11" s="5"/>
      <c r="B11" s="67" t="s">
        <v>200</v>
      </c>
      <c r="C11" s="5"/>
      <c r="D11" s="5"/>
      <c r="E11" s="66"/>
      <c r="F11" s="115">
        <f>F12+F14</f>
        <v>0</v>
      </c>
    </row>
    <row r="12" spans="1:7" ht="79.5" customHeight="1" thickTop="1" x14ac:dyDescent="0.3">
      <c r="A12" s="5" t="s">
        <v>201</v>
      </c>
      <c r="B12" s="93" t="s">
        <v>217</v>
      </c>
      <c r="C12" s="63">
        <v>10</v>
      </c>
      <c r="D12" s="63" t="s">
        <v>174</v>
      </c>
      <c r="E12" s="94"/>
      <c r="F12" s="114">
        <f>C12*E12</f>
        <v>0</v>
      </c>
    </row>
    <row r="13" spans="1:7" x14ac:dyDescent="0.3">
      <c r="A13" s="5"/>
      <c r="B13" s="93"/>
      <c r="C13" s="63"/>
      <c r="D13" s="63"/>
      <c r="E13" s="94"/>
      <c r="F13" s="114"/>
    </row>
    <row r="14" spans="1:7" ht="72" x14ac:dyDescent="0.3">
      <c r="A14" s="5" t="s">
        <v>203</v>
      </c>
      <c r="B14" s="93" t="s">
        <v>218</v>
      </c>
      <c r="C14" s="63">
        <v>12</v>
      </c>
      <c r="D14" s="63" t="s">
        <v>174</v>
      </c>
      <c r="E14" s="94"/>
      <c r="F14" s="114">
        <f>C14*E14</f>
        <v>0</v>
      </c>
    </row>
    <row r="15" spans="1:7" x14ac:dyDescent="0.3">
      <c r="A15" s="5"/>
      <c r="B15" s="93"/>
      <c r="C15" s="63"/>
      <c r="D15" s="63"/>
      <c r="E15" s="94"/>
      <c r="F15" s="114"/>
    </row>
    <row r="16" spans="1:7" ht="15" thickBot="1" x14ac:dyDescent="0.35">
      <c r="A16" s="5"/>
      <c r="B16" s="14" t="s">
        <v>246</v>
      </c>
      <c r="C16" s="5"/>
      <c r="D16" s="5"/>
      <c r="E16" s="61"/>
      <c r="F16" s="108">
        <f>F4+F11</f>
        <v>0</v>
      </c>
    </row>
    <row r="17" spans="1:6" ht="15" thickTop="1" x14ac:dyDescent="0.3">
      <c r="A17" s="5"/>
      <c r="B17" s="62"/>
      <c r="C17" s="63"/>
      <c r="D17" s="63"/>
      <c r="E17" s="61"/>
      <c r="F17" s="106"/>
    </row>
    <row r="46" spans="2:2" x14ac:dyDescent="0.3">
      <c r="B46" s="38"/>
    </row>
    <row r="48" spans="2:2" x14ac:dyDescent="0.3">
      <c r="B48"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50"/>
  <sheetViews>
    <sheetView view="pageLayout" zoomScaleNormal="100" workbookViewId="0">
      <selection activeCell="E18" sqref="E18"/>
    </sheetView>
  </sheetViews>
  <sheetFormatPr defaultRowHeight="14.4" x14ac:dyDescent="0.3"/>
  <cols>
    <col min="1" max="1" width="7.6640625" customWidth="1"/>
    <col min="2" max="2" width="45.109375" customWidth="1"/>
    <col min="3" max="3" width="7.6640625" customWidth="1"/>
    <col min="4" max="4" width="4.5546875" bestFit="1" customWidth="1"/>
  </cols>
  <sheetData>
    <row r="1" spans="1:6" ht="15" customHeight="1" x14ac:dyDescent="0.3">
      <c r="A1" s="41" t="s">
        <v>33</v>
      </c>
      <c r="B1" s="41" t="s">
        <v>34</v>
      </c>
      <c r="C1" s="41" t="s">
        <v>42</v>
      </c>
      <c r="D1" s="41" t="s">
        <v>43</v>
      </c>
      <c r="E1" s="85" t="s">
        <v>44</v>
      </c>
      <c r="F1" s="87" t="s">
        <v>35</v>
      </c>
    </row>
    <row r="2" spans="1:6" x14ac:dyDescent="0.3">
      <c r="A2" s="44"/>
      <c r="B2" s="47" t="s">
        <v>247</v>
      </c>
      <c r="C2" s="55"/>
      <c r="D2" s="48"/>
      <c r="E2" s="86"/>
      <c r="F2" s="88"/>
    </row>
    <row r="3" spans="1:6" x14ac:dyDescent="0.3">
      <c r="A3" s="45"/>
      <c r="B3" s="49"/>
      <c r="C3" s="56"/>
      <c r="D3" s="42"/>
      <c r="E3" s="52"/>
      <c r="F3" s="89"/>
    </row>
    <row r="4" spans="1:6" x14ac:dyDescent="0.3">
      <c r="A4" s="45">
        <v>1</v>
      </c>
      <c r="B4" s="50" t="s">
        <v>248</v>
      </c>
      <c r="C4" s="57">
        <v>1</v>
      </c>
      <c r="D4" s="43" t="s">
        <v>249</v>
      </c>
      <c r="E4" s="96"/>
      <c r="F4" s="89"/>
    </row>
    <row r="5" spans="1:6" x14ac:dyDescent="0.3">
      <c r="A5" s="45"/>
      <c r="B5" s="50"/>
      <c r="C5" s="58"/>
      <c r="D5" s="43"/>
      <c r="E5" s="96"/>
      <c r="F5" s="89"/>
    </row>
    <row r="6" spans="1:6" x14ac:dyDescent="0.3">
      <c r="A6" s="45">
        <v>2</v>
      </c>
      <c r="B6" s="50" t="s">
        <v>250</v>
      </c>
      <c r="C6" s="57">
        <v>1</v>
      </c>
      <c r="D6" s="43" t="s">
        <v>249</v>
      </c>
      <c r="E6" s="96"/>
      <c r="F6" s="89"/>
    </row>
    <row r="7" spans="1:6" x14ac:dyDescent="0.3">
      <c r="A7" s="45"/>
      <c r="B7" s="50"/>
      <c r="C7" s="58"/>
      <c r="D7" s="43"/>
      <c r="E7" s="96"/>
      <c r="F7" s="89"/>
    </row>
    <row r="8" spans="1:6" x14ac:dyDescent="0.3">
      <c r="A8" s="45">
        <v>3</v>
      </c>
      <c r="B8" s="51" t="s">
        <v>251</v>
      </c>
      <c r="C8" s="57">
        <v>1</v>
      </c>
      <c r="D8" s="43" t="s">
        <v>249</v>
      </c>
      <c r="E8" s="96"/>
      <c r="F8" s="89"/>
    </row>
    <row r="9" spans="1:6" x14ac:dyDescent="0.3">
      <c r="A9" s="45"/>
      <c r="B9" s="50"/>
      <c r="C9" s="57"/>
      <c r="D9" s="43"/>
      <c r="E9" s="96"/>
      <c r="F9" s="89"/>
    </row>
    <row r="10" spans="1:6" x14ac:dyDescent="0.3">
      <c r="A10" s="45">
        <v>4</v>
      </c>
      <c r="B10" s="51" t="s">
        <v>252</v>
      </c>
      <c r="C10" s="57">
        <v>1</v>
      </c>
      <c r="D10" s="43" t="s">
        <v>249</v>
      </c>
      <c r="E10" s="96"/>
      <c r="F10" s="89"/>
    </row>
    <row r="11" spans="1:6" x14ac:dyDescent="0.3">
      <c r="A11" s="45"/>
      <c r="B11" s="50"/>
      <c r="C11" s="57"/>
      <c r="D11" s="43"/>
      <c r="E11" s="96"/>
      <c r="F11" s="89"/>
    </row>
    <row r="12" spans="1:6" x14ac:dyDescent="0.3">
      <c r="A12" s="45">
        <v>5</v>
      </c>
      <c r="B12" s="51" t="s">
        <v>253</v>
      </c>
      <c r="C12" s="57">
        <v>1</v>
      </c>
      <c r="D12" s="43" t="s">
        <v>249</v>
      </c>
      <c r="E12" s="96"/>
      <c r="F12" s="89"/>
    </row>
    <row r="13" spans="1:6" x14ac:dyDescent="0.3">
      <c r="A13" s="45"/>
      <c r="B13" s="52"/>
      <c r="C13" s="59"/>
      <c r="E13" s="96"/>
      <c r="F13" s="89"/>
    </row>
    <row r="14" spans="1:6" x14ac:dyDescent="0.3">
      <c r="A14" s="45">
        <v>6</v>
      </c>
      <c r="B14" s="51" t="s">
        <v>254</v>
      </c>
      <c r="C14" s="57">
        <v>1</v>
      </c>
      <c r="D14" s="43" t="s">
        <v>249</v>
      </c>
      <c r="E14" s="96"/>
      <c r="F14" s="89"/>
    </row>
    <row r="15" spans="1:6" x14ac:dyDescent="0.3">
      <c r="A15" s="45"/>
      <c r="B15" s="51"/>
      <c r="C15" s="57"/>
      <c r="D15" s="43"/>
      <c r="E15" s="96"/>
      <c r="F15" s="89"/>
    </row>
    <row r="16" spans="1:6" x14ac:dyDescent="0.3">
      <c r="A16" s="45">
        <v>7</v>
      </c>
      <c r="B16" s="51" t="s">
        <v>255</v>
      </c>
      <c r="C16" s="57">
        <v>1</v>
      </c>
      <c r="D16" s="43" t="s">
        <v>249</v>
      </c>
      <c r="E16" s="96"/>
      <c r="F16" s="89"/>
    </row>
    <row r="17" spans="1:6" x14ac:dyDescent="0.3">
      <c r="A17" s="45"/>
      <c r="B17" s="52"/>
      <c r="C17" s="59"/>
      <c r="E17" s="96"/>
      <c r="F17" s="89"/>
    </row>
    <row r="18" spans="1:6" x14ac:dyDescent="0.3">
      <c r="A18" s="45">
        <v>8</v>
      </c>
      <c r="B18" s="51" t="s">
        <v>256</v>
      </c>
      <c r="C18" s="57">
        <v>1</v>
      </c>
      <c r="D18" s="43" t="s">
        <v>249</v>
      </c>
      <c r="E18" s="96"/>
      <c r="F18" s="89"/>
    </row>
    <row r="19" spans="1:6" x14ac:dyDescent="0.3">
      <c r="A19" s="45"/>
      <c r="B19" s="51"/>
      <c r="C19" s="57"/>
      <c r="D19" s="43"/>
      <c r="E19" s="52"/>
      <c r="F19" s="89"/>
    </row>
    <row r="20" spans="1:6" x14ac:dyDescent="0.3">
      <c r="A20" s="45"/>
      <c r="B20" s="51"/>
      <c r="C20" s="58"/>
      <c r="D20" s="43"/>
      <c r="E20" s="52"/>
      <c r="F20" s="89"/>
    </row>
    <row r="21" spans="1:6" x14ac:dyDescent="0.3">
      <c r="A21" s="45"/>
      <c r="B21" s="52"/>
      <c r="C21" s="59"/>
      <c r="E21" s="52"/>
      <c r="F21" s="89"/>
    </row>
    <row r="22" spans="1:6" x14ac:dyDescent="0.3">
      <c r="A22" s="45"/>
      <c r="B22" s="51"/>
      <c r="C22" s="57"/>
      <c r="D22" s="43"/>
      <c r="E22" s="52"/>
      <c r="F22" s="89"/>
    </row>
    <row r="23" spans="1:6" x14ac:dyDescent="0.3">
      <c r="A23" s="45"/>
      <c r="B23" s="51"/>
      <c r="C23" s="58"/>
      <c r="D23" s="43"/>
      <c r="E23" s="52"/>
      <c r="F23" s="89"/>
    </row>
    <row r="24" spans="1:6" x14ac:dyDescent="0.3">
      <c r="A24" s="45"/>
      <c r="B24" s="51"/>
      <c r="C24" s="57"/>
      <c r="D24" s="43"/>
      <c r="E24" s="52"/>
      <c r="F24" s="89"/>
    </row>
    <row r="25" spans="1:6" x14ac:dyDescent="0.3">
      <c r="A25" s="45"/>
      <c r="B25" s="51"/>
      <c r="C25" s="58"/>
      <c r="D25" s="43"/>
      <c r="E25" s="52"/>
      <c r="F25" s="89"/>
    </row>
    <row r="26" spans="1:6" x14ac:dyDescent="0.3">
      <c r="A26" s="45"/>
      <c r="B26" s="52"/>
      <c r="C26" s="59"/>
      <c r="E26" s="52"/>
      <c r="F26" s="89"/>
    </row>
    <row r="27" spans="1:6" x14ac:dyDescent="0.3">
      <c r="A27" s="45"/>
      <c r="B27" s="51"/>
      <c r="C27" s="58"/>
      <c r="D27" s="43"/>
      <c r="E27" s="52"/>
      <c r="F27" s="89"/>
    </row>
    <row r="28" spans="1:6" x14ac:dyDescent="0.3">
      <c r="A28" s="45"/>
      <c r="B28" s="51"/>
      <c r="C28" s="57"/>
      <c r="D28" s="43"/>
      <c r="E28" s="52"/>
      <c r="F28" s="89"/>
    </row>
    <row r="29" spans="1:6" x14ac:dyDescent="0.3">
      <c r="A29" s="45"/>
      <c r="B29" s="51"/>
      <c r="C29" s="58"/>
      <c r="D29" s="43"/>
      <c r="E29" s="52"/>
      <c r="F29" s="89"/>
    </row>
    <row r="30" spans="1:6" x14ac:dyDescent="0.3">
      <c r="A30" s="45"/>
      <c r="B30" s="51"/>
      <c r="C30" s="57"/>
      <c r="D30" s="43"/>
      <c r="E30" s="52"/>
      <c r="F30" s="89"/>
    </row>
    <row r="31" spans="1:6" x14ac:dyDescent="0.3">
      <c r="A31" s="45"/>
      <c r="B31" s="51"/>
      <c r="C31" s="58"/>
      <c r="D31" s="43"/>
      <c r="E31" s="52"/>
      <c r="F31" s="89"/>
    </row>
    <row r="32" spans="1:6" x14ac:dyDescent="0.3">
      <c r="A32" s="45"/>
      <c r="B32" s="51"/>
      <c r="C32" s="57"/>
      <c r="D32" s="43"/>
      <c r="E32" s="52"/>
      <c r="F32" s="89"/>
    </row>
    <row r="33" spans="1:6" x14ac:dyDescent="0.3">
      <c r="A33" s="45"/>
      <c r="B33" s="51"/>
      <c r="C33" s="58"/>
      <c r="D33" s="43"/>
      <c r="E33" s="52"/>
      <c r="F33" s="89"/>
    </row>
    <row r="34" spans="1:6" x14ac:dyDescent="0.3">
      <c r="A34" s="45"/>
      <c r="B34" s="52"/>
      <c r="C34" s="59"/>
      <c r="E34" s="52"/>
      <c r="F34" s="89"/>
    </row>
    <row r="35" spans="1:6" x14ac:dyDescent="0.3">
      <c r="A35" s="45"/>
      <c r="B35" s="52"/>
      <c r="C35" s="59"/>
      <c r="E35" s="52"/>
      <c r="F35" s="89"/>
    </row>
    <row r="36" spans="1:6" x14ac:dyDescent="0.3">
      <c r="A36" s="45"/>
      <c r="B36" s="52"/>
      <c r="C36" s="59"/>
      <c r="E36" s="52"/>
      <c r="F36" s="89"/>
    </row>
    <row r="37" spans="1:6" x14ac:dyDescent="0.3">
      <c r="A37" s="45"/>
      <c r="B37" s="52"/>
      <c r="C37" s="59"/>
      <c r="E37" s="52"/>
      <c r="F37" s="89"/>
    </row>
    <row r="38" spans="1:6" x14ac:dyDescent="0.3">
      <c r="A38" s="45"/>
      <c r="B38" s="52"/>
      <c r="C38" s="59"/>
      <c r="E38" s="52"/>
      <c r="F38" s="89"/>
    </row>
    <row r="39" spans="1:6" x14ac:dyDescent="0.3">
      <c r="A39" s="45"/>
      <c r="B39" s="52"/>
      <c r="C39" s="59"/>
      <c r="E39" s="52"/>
      <c r="F39" s="89"/>
    </row>
    <row r="40" spans="1:6" x14ac:dyDescent="0.3">
      <c r="A40" s="45"/>
      <c r="B40" s="52"/>
      <c r="C40" s="59"/>
      <c r="E40" s="52"/>
      <c r="F40" s="89"/>
    </row>
    <row r="41" spans="1:6" x14ac:dyDescent="0.3">
      <c r="A41" s="45"/>
      <c r="B41" s="52"/>
      <c r="C41" s="59"/>
      <c r="E41" s="52"/>
      <c r="F41" s="89"/>
    </row>
    <row r="42" spans="1:6" x14ac:dyDescent="0.3">
      <c r="A42" s="45"/>
      <c r="B42" s="52"/>
      <c r="C42" s="59"/>
      <c r="E42" s="52"/>
      <c r="F42" s="89"/>
    </row>
    <row r="43" spans="1:6" x14ac:dyDescent="0.3">
      <c r="A43" s="45"/>
      <c r="B43" s="51"/>
      <c r="C43" s="58"/>
      <c r="D43" s="43"/>
      <c r="E43" s="52"/>
      <c r="F43" s="89"/>
    </row>
    <row r="44" spans="1:6" x14ac:dyDescent="0.3">
      <c r="A44" s="45"/>
      <c r="B44" s="51"/>
      <c r="C44" s="57"/>
      <c r="D44" s="43"/>
      <c r="E44" s="52"/>
      <c r="F44" s="89"/>
    </row>
    <row r="45" spans="1:6" x14ac:dyDescent="0.3">
      <c r="A45" s="45"/>
      <c r="B45" s="51"/>
      <c r="C45" s="58"/>
      <c r="D45" s="43"/>
      <c r="E45" s="52"/>
      <c r="F45" s="89"/>
    </row>
    <row r="46" spans="1:6" x14ac:dyDescent="0.3">
      <c r="A46" s="45"/>
      <c r="B46" s="51"/>
      <c r="C46" s="57"/>
      <c r="D46" s="43"/>
      <c r="E46" s="52"/>
      <c r="F46" s="89"/>
    </row>
    <row r="47" spans="1:6" x14ac:dyDescent="0.3">
      <c r="A47" s="45"/>
      <c r="B47" s="51"/>
      <c r="C47" s="58"/>
      <c r="D47" s="43"/>
      <c r="E47" s="52"/>
      <c r="F47" s="89"/>
    </row>
    <row r="48" spans="1:6" x14ac:dyDescent="0.3">
      <c r="A48" s="45"/>
      <c r="B48" s="50"/>
      <c r="C48" s="57"/>
      <c r="D48" s="43"/>
      <c r="E48" s="52"/>
      <c r="F48" s="89"/>
    </row>
    <row r="49" spans="1:6" x14ac:dyDescent="0.3">
      <c r="A49" s="45"/>
      <c r="B49" s="50"/>
      <c r="C49" s="58"/>
      <c r="D49" s="43"/>
      <c r="E49" s="52"/>
      <c r="F49" s="89"/>
    </row>
    <row r="50" spans="1:6" ht="15" thickBot="1" x14ac:dyDescent="0.35">
      <c r="A50" s="46"/>
      <c r="B50" s="53"/>
      <c r="C50" s="46"/>
      <c r="D50" s="54"/>
      <c r="E50" s="53"/>
      <c r="F50" s="90"/>
    </row>
  </sheetData>
  <pageMargins left="0.7" right="0.7" top="0.75" bottom="0.75" header="0.3" footer="0.3"/>
  <pageSetup paperSize="9" orientation="portrait" r:id="rId1"/>
  <headerFooter>
    <oddHeader xml:space="preserve">&amp;RDayworks
</oddHeader>
    <oddFooter>&amp;LLiffey Head Bog,
Wicklow Mountain SAC.</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06a3f1c-a902-446d-9c00-35a4b7f379a5" xsi:nil="true"/>
    <lcf76f155ced4ddcb4097134ff3c332f xmlns="50c12526-6431-49c3-8632-d8672dca3093">
      <Terms xmlns="http://schemas.microsoft.com/office/infopath/2007/PartnerControls"/>
    </lcf76f155ced4ddcb4097134ff3c332f>
    <SharedWithUsers xmlns="1a5834b9-45cc-48aa-a3d3-1c10b32ceec7">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44C20007C824A459F4A23A7679508AE" ma:contentTypeVersion="18" ma:contentTypeDescription="Create a new document." ma:contentTypeScope="" ma:versionID="da3ba9540ca0257ac09236fb0fa79d2b">
  <xsd:schema xmlns:xsd="http://www.w3.org/2001/XMLSchema" xmlns:xs="http://www.w3.org/2001/XMLSchema" xmlns:p="http://schemas.microsoft.com/office/2006/metadata/properties" xmlns:ns2="50c12526-6431-49c3-8632-d8672dca3093" xmlns:ns3="1a5834b9-45cc-48aa-a3d3-1c10b32ceec7" xmlns:ns4="d06a3f1c-a902-446d-9c00-35a4b7f379a5" targetNamespace="http://schemas.microsoft.com/office/2006/metadata/properties" ma:root="true" ma:fieldsID="3bc3306ad7100c9822afa48962016797" ns2:_="" ns3:_="" ns4:_="">
    <xsd:import namespace="50c12526-6431-49c3-8632-d8672dca3093"/>
    <xsd:import namespace="1a5834b9-45cc-48aa-a3d3-1c10b32ceec7"/>
    <xsd:import namespace="d06a3f1c-a902-446d-9c00-35a4b7f379a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12526-6431-49c3-8632-d8672dca30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4a68b28-eed5-485e-8b50-5e044b3f885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5834b9-45cc-48aa-a3d3-1c10b32ceec7"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06a3f1c-a902-446d-9c00-35a4b7f379a5"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9e4f4d7-0586-423c-ab5e-64fd46feccca}" ma:internalName="TaxCatchAll" ma:showField="CatchAllData" ma:web="e0687de4-9917-499a-bc6a-9f8cb68ff1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F0A70B-51B4-4E86-995E-A45400281DE9}">
  <ds:schemaRefs>
    <ds:schemaRef ds:uri="http://schemas.microsoft.com/sharepoint/v3/contenttype/forms"/>
  </ds:schemaRefs>
</ds:datastoreItem>
</file>

<file path=customXml/itemProps2.xml><?xml version="1.0" encoding="utf-8"?>
<ds:datastoreItem xmlns:ds="http://schemas.openxmlformats.org/officeDocument/2006/customXml" ds:itemID="{00EC110B-ECD8-449A-ADF9-003FDE11EE97}">
  <ds:schemaRefs>
    <ds:schemaRef ds:uri="b5ac0e7b-2969-48f2-8413-297f09cbf3b7"/>
    <ds:schemaRef ds:uri="5d4989d6-2610-46e7-aee7-40d47eb8e684"/>
    <ds:schemaRef ds:uri="http://purl.org/dc/terms/"/>
    <ds:schemaRef ds:uri="http://schemas.microsoft.com/office/infopath/2007/PartnerControls"/>
    <ds:schemaRef ds:uri="http://www.w3.org/XML/1998/namespace"/>
    <ds:schemaRef ds:uri="d06a3f1c-a902-446d-9c00-35a4b7f379a5"/>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4688779-C331-4554-BC85-0EE6B75A58C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12</vt:i4>
      </vt:variant>
    </vt:vector>
  </HeadingPairs>
  <TitlesOfParts>
    <vt:vector size="29" baseType="lpstr">
      <vt:lpstr>Cover Sheet</vt:lpstr>
      <vt:lpstr>Doc Ctrl Sheet</vt:lpstr>
      <vt:lpstr>SUMMARY</vt:lpstr>
      <vt:lpstr>Preamble</vt:lpstr>
      <vt:lpstr>Contractural Requirements</vt:lpstr>
      <vt:lpstr>Specific Requirements</vt:lpstr>
      <vt:lpstr>Restoration Works WK26 A</vt:lpstr>
      <vt:lpstr>Restoration Works WK26 B</vt:lpstr>
      <vt:lpstr>Restoration Works WK26 C</vt:lpstr>
      <vt:lpstr>Restoration Works WK26 D</vt:lpstr>
      <vt:lpstr>Restoration Works WK26 F</vt:lpstr>
      <vt:lpstr>Restoration Works WK26 E</vt:lpstr>
      <vt:lpstr>Restoration Works WK26 G</vt:lpstr>
      <vt:lpstr>Restoration Works WK26 H</vt:lpstr>
      <vt:lpstr>Restoration Works WK26 I</vt:lpstr>
      <vt:lpstr>Restoration Works WK26 J</vt:lpstr>
      <vt:lpstr>Dayworks</vt:lpstr>
      <vt:lpstr>Preamble!Print_Titles</vt:lpstr>
      <vt:lpstr>'Restoration Works WK26 A'!Print_Titles</vt:lpstr>
      <vt:lpstr>'Restoration Works WK26 B'!Print_Titles</vt:lpstr>
      <vt:lpstr>'Restoration Works WK26 C'!Print_Titles</vt:lpstr>
      <vt:lpstr>'Restoration Works WK26 D'!Print_Titles</vt:lpstr>
      <vt:lpstr>'Restoration Works WK26 E'!Print_Titles</vt:lpstr>
      <vt:lpstr>'Restoration Works WK26 F'!Print_Titles</vt:lpstr>
      <vt:lpstr>'Restoration Works WK26 G'!Print_Titles</vt:lpstr>
      <vt:lpstr>'Restoration Works WK26 H'!Print_Titles</vt:lpstr>
      <vt:lpstr>'Restoration Works WK26 I'!Print_Titles</vt:lpstr>
      <vt:lpstr>'Restoration Works WK26 J'!Print_Titles</vt:lpstr>
      <vt:lpstr>'Specific Requirements'!Print_Titles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2026-06-16T13:22:47Z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0x010100444C20007C824A459F4A23A7679508AE</vt:lpwstr>
  </property>
  <property fmtid="{D5CDD505-2E9C-101B-9397-08002B2CF9AE}" pid="3" name="MediaServiceImageTags">
    <vt:lpwstr/>
  </property>
  <property fmtid="{D5CDD505-2E9C-101B-9397-08002B2CF9AE}" pid="4" name="MSIP_Label_9d6859cf-9209-41d0-9eb2-a1bffaebd952_Enabled">
    <vt:lpwstr>true</vt:lpwstr>
  </property>
  <property fmtid="{D5CDD505-2E9C-101B-9397-08002B2CF9AE}" pid="5" name="MSIP_Label_9d6859cf-9209-41d0-9eb2-a1bffaebd952_SetDate">
    <vt:lpwstr>2025-12-11T09:26:48Z</vt:lpwstr>
  </property>
  <property fmtid="{D5CDD505-2E9C-101B-9397-08002B2CF9AE}" pid="6" name="MSIP_Label_9d6859cf-9209-41d0-9eb2-a1bffaebd952_Method">
    <vt:lpwstr>Privileged</vt:lpwstr>
  </property>
  <property fmtid="{D5CDD505-2E9C-101B-9397-08002B2CF9AE}" pid="7" name="MSIP_Label_9d6859cf-9209-41d0-9eb2-a1bffaebd952_Name">
    <vt:lpwstr>BNM - Internal Business Use 01</vt:lpwstr>
  </property>
  <property fmtid="{D5CDD505-2E9C-101B-9397-08002B2CF9AE}" pid="8" name="MSIP_Label_9d6859cf-9209-41d0-9eb2-a1bffaebd952_SiteId">
    <vt:lpwstr>d9dbf65b-a265-4603-a52f-8cee241dfade</vt:lpwstr>
  </property>
  <property fmtid="{D5CDD505-2E9C-101B-9397-08002B2CF9AE}" pid="9" name="MSIP_Label_9d6859cf-9209-41d0-9eb2-a1bffaebd952_ActionId">
    <vt:lpwstr>7666f7a9-a8aa-4244-9354-24e087e83833</vt:lpwstr>
  </property>
  <property fmtid="{D5CDD505-2E9C-101B-9397-08002B2CF9AE}" pid="10" name="MSIP_Label_9d6859cf-9209-41d0-9eb2-a1bffaebd952_ContentBits">
    <vt:lpwstr>0</vt:lpwstr>
  </property>
  <property fmtid="{D5CDD505-2E9C-101B-9397-08002B2CF9AE}" pid="11" name="MSIP_Label_9d6859cf-9209-41d0-9eb2-a1bffaebd952_Tag">
    <vt:lpwstr>10, 0, 1, 1</vt:lpwstr>
  </property>
  <property fmtid="{D5CDD505-2E9C-101B-9397-08002B2CF9AE}" pid="12" name="Order">
    <vt:r8>1594300</vt:r8>
  </property>
  <property fmtid="{D5CDD505-2E9C-101B-9397-08002B2CF9AE}" pid="13" name="xd_Signature">
    <vt:bool>false</vt:bool>
  </property>
  <property fmtid="{D5CDD505-2E9C-101B-9397-08002B2CF9AE}" pid="14" name="xd_ProgID">
    <vt:lpwstr/>
  </property>
  <property fmtid="{D5CDD505-2E9C-101B-9397-08002B2CF9AE}" pid="15" name="_SourceUrl">
    <vt:lpwstr/>
  </property>
  <property fmtid="{D5CDD505-2E9C-101B-9397-08002B2CF9AE}" pid="16" name="_SharedFileIndex">
    <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TriggerFlowInfo">
    <vt:lpwstr/>
  </property>
</Properties>
</file>